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1-4E Sample\"/>
    </mc:Choice>
  </mc:AlternateContent>
  <bookViews>
    <workbookView xWindow="0" yWindow="0" windowWidth="19200" windowHeight="11595" activeTab="4"/>
  </bookViews>
  <sheets>
    <sheet name="4E" sheetId="8" r:id="rId1"/>
    <sheet name="3E" sheetId="7" r:id="rId2"/>
    <sheet name="2E" sheetId="6" r:id="rId3"/>
    <sheet name="1E" sheetId="5" r:id="rId4"/>
    <sheet name="1E - 2E - 3E - 4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<sst xmlns="http://schemas.openxmlformats.org/spreadsheetml/2006/main" count="74" uniqueCount="26">
  <si>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</si>
  <si>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</si>
  <si>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</si>
  <si>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</si>
  <si>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</si>
  <si>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</si>
  <si>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</si>
  <si>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</si>
  <si>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</si>
  <si>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</si>
  <si>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</si>
  <si>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</si>
  <si>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</si>
  <si>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</si>
  <si>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</si>
  <si>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</si>
  <si>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</si>
  <si>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</si>
  <si>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</si>
  <si>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</si>
  <si>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</si>
  <si>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</si>
  <si>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1E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</si>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</sst>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1-4E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- 4E'!$E$3:$E$92</c:f>
              <c:numCache>
                <c:formatCode>0.000</c:formatCode>
                <c:ptCount val="90"/>
                <c:pt idx="0">
                  <c:v>3.3893233333917654</c:v>
                </c:pt>
                <c:pt idx="1">
                  <c:v>3.3734634680395978</c:v>
                </c:pt>
                <c:pt idx="2">
                  <c:v>3.4069167916915433</c:v>
                </c:pt>
                <c:pt idx="3">
                  <c:v>3.3577268657459465</c:v>
                </c:pt>
                <c:pt idx="4">
                  <c:v>3.5267612275281515</c:v>
                </c:pt>
                <c:pt idx="5">
                  <c:v>3.4953440818515773</c:v>
                </c:pt>
                <c:pt idx="6">
                  <c:v>3.1068679525797038</c:v>
                </c:pt>
                <c:pt idx="7">
                  <c:v>3.3380708655265967</c:v>
                </c:pt>
                <c:pt idx="8">
                  <c:v>3.1960149979908148</c:v>
                </c:pt>
                <c:pt idx="9">
                  <c:v>3.4376603711374631</c:v>
                </c:pt>
                <c:pt idx="10">
                  <c:v>3.0623078928349607</c:v>
                </c:pt>
                <c:pt idx="11">
                  <c:v>3.1918669727904798</c:v>
                </c:pt>
                <c:pt idx="12">
                  <c:v>2.9337005987173295</c:v>
                </c:pt>
                <c:pt idx="13">
                  <c:v>3.4400346257485972</c:v>
                </c:pt>
                <c:pt idx="14">
                  <c:v>3.1169443183210146</c:v>
                </c:pt>
                <c:pt idx="15">
                  <c:v>3.1542866994592269</c:v>
                </c:pt>
                <c:pt idx="16">
                  <c:v>3.0088057263266332</c:v>
                </c:pt>
                <c:pt idx="17">
                  <c:v>3.0015063340934298</c:v>
                </c:pt>
                <c:pt idx="18">
                  <c:v>2.9482599698261653</c:v>
                </c:pt>
                <c:pt idx="19">
                  <c:v>2.9683594282077608</c:v>
                </c:pt>
                <c:pt idx="20">
                  <c:v>2.8964386512879545</c:v>
                </c:pt>
                <c:pt idx="21">
                  <c:v>3.020572301621228</c:v>
                </c:pt>
                <c:pt idx="22">
                  <c:v>3.1371446966484573</c:v>
                </c:pt>
                <c:pt idx="23">
                  <c:v>3.2695855621709424</c:v>
                </c:pt>
                <c:pt idx="24">
                  <c:v>3.7156078700099129</c:v>
                </c:pt>
                <c:pt idx="25">
                  <c:v>3.3412889208085228</c:v>
                </c:pt>
                <c:pt idx="26">
                  <c:v>3.311323007062168</c:v>
                </c:pt>
                <c:pt idx="27">
                  <c:v>3.2266265366397806</c:v>
                </c:pt>
                <c:pt idx="28">
                  <c:v>3.0366377100294293</c:v>
                </c:pt>
                <c:pt idx="29">
                  <c:v>3.797446221909492</c:v>
                </c:pt>
                <c:pt idx="30">
                  <c:v>3.8250659142888228</c:v>
                </c:pt>
                <c:pt idx="31">
                  <c:v>3.8711150959178928</c:v>
                </c:pt>
                <c:pt idx="32">
                  <c:v>3.560882775172256</c:v>
                </c:pt>
                <c:pt idx="33">
                  <c:v>3.567225210493767</c:v>
                </c:pt>
                <c:pt idx="34">
                  <c:v>3.1501820152958837</c:v>
                </c:pt>
                <c:pt idx="35">
                  <c:v>3.484053968355775</c:v>
                </c:pt>
                <c:pt idx="36">
                  <c:v>3.4708879843714131</c:v>
                </c:pt>
                <c:pt idx="37">
                  <c:v>3.2011766505186361</c:v>
                </c:pt>
                <c:pt idx="38">
                  <c:v>2.982708440523127</c:v>
                </c:pt>
                <c:pt idx="39">
                  <c:v>3.1825291847246771</c:v>
                </c:pt>
                <c:pt idx="40">
                  <c:v>3.3278658732129274</c:v>
                </c:pt>
                <c:pt idx="41">
                  <c:v>3.462345483079611</c:v>
                </c:pt>
                <c:pt idx="42">
                  <c:v>3.2805149309708397</c:v>
                </c:pt>
                <c:pt idx="43">
                  <c:v>3.1679382067053345</c:v>
                </c:pt>
                <c:pt idx="44">
                  <c:v>3.2068525231868308</c:v>
                </c:pt>
                <c:pt idx="45">
                  <c:v>3.2329649062942929</c:v>
                </c:pt>
                <c:pt idx="46">
                  <c:v>3.4054038941596825</c:v>
                </c:pt>
                <c:pt idx="47">
                  <c:v>3.228279022024894</c:v>
                </c:pt>
                <c:pt idx="48">
                  <c:v>3.3776080782823539</c:v>
                </c:pt>
                <c:pt idx="49">
                  <c:v>3.4559470881070049</c:v>
                </c:pt>
                <c:pt idx="50">
                  <c:v>3.3644823935499399</c:v>
                </c:pt>
                <c:pt idx="51">
                  <c:v>3.1934355043818146</c:v>
                </c:pt>
                <c:pt idx="52">
                  <c:v>3.2330190105440324</c:v>
                </c:pt>
                <c:pt idx="53">
                  <c:v>3.4935267016629457</c:v>
                </c:pt>
                <c:pt idx="54">
                  <c:v>3.4922723319178619</c:v>
                </c:pt>
                <c:pt idx="55">
                  <c:v>3.3472904050878034</c:v>
                </c:pt>
                <c:pt idx="56">
                  <c:v>3.272584611140481</c:v>
                </c:pt>
                <c:pt idx="57">
                  <c:v>2.9702279575336257</c:v>
                </c:pt>
                <c:pt idx="58">
                  <c:v>2.8831315503887347</c:v>
                </c:pt>
                <c:pt idx="59">
                  <c:v>3.3107298164919947</c:v>
                </c:pt>
                <c:pt idx="60">
                  <c:v>3.3512354641879121</c:v>
                </c:pt>
                <c:pt idx="61">
                  <c:v>3.2783977397213802</c:v>
                </c:pt>
                <c:pt idx="62">
                  <c:v>3.3826176329332553</c:v>
                </c:pt>
                <c:pt idx="63">
                  <c:v>3.3877293356523746</c:v>
                </c:pt>
                <c:pt idx="64">
                  <c:v>3.2361994468994775</c:v>
                </c:pt>
                <c:pt idx="65">
                  <c:v>3.2237849161386523</c:v>
                </c:pt>
                <c:pt idx="66">
                  <c:v>3.5427271754527263</c:v>
                </c:pt>
                <c:pt idx="67">
                  <c:v>3.1997753685998913</c:v>
                </c:pt>
                <c:pt idx="68">
                  <c:v>3.2179178994433992</c:v>
                </c:pt>
                <c:pt idx="69">
                  <c:v>3.1430328120428208</c:v>
                </c:pt>
                <c:pt idx="70">
                  <c:v>3.1649647661109248</c:v>
                </c:pt>
                <c:pt idx="71">
                  <c:v>3.1635871562205002</c:v>
                </c:pt>
                <c:pt idx="72">
                  <c:v>3.2445502187438016</c:v>
                </c:pt>
                <c:pt idx="73">
                  <c:v>3.1297028115210956</c:v>
                </c:pt>
                <c:pt idx="74">
                  <c:v>3.0772310011506754</c:v>
                </c:pt>
                <c:pt idx="75">
                  <c:v>3.2188579177619703</c:v>
                </c:pt>
                <c:pt idx="76">
                  <c:v>3.6178673597297073</c:v>
                </c:pt>
                <c:pt idx="77">
                  <c:v>3.1828931442730561</c:v>
                </c:pt>
                <c:pt idx="78">
                  <c:v>3.5313264396588666</c:v>
                </c:pt>
                <c:pt idx="79">
                  <c:v>3.6074217502467416</c:v>
                </c:pt>
                <c:pt idx="80">
                  <c:v>3.538338597266883</c:v>
                </c:pt>
                <c:pt idx="81">
                  <c:v>3.3382093069673364</c:v>
                </c:pt>
                <c:pt idx="82">
                  <c:v>3.3037256107227808</c:v>
                </c:pt>
                <c:pt idx="83">
                  <c:v>3.4386278987204784</c:v>
                </c:pt>
                <c:pt idx="84">
                  <c:v>3.1927112602281533</c:v>
                </c:pt>
                <c:pt idx="85">
                  <c:v>3.4853861927141505</c:v>
                </c:pt>
                <c:pt idx="86">
                  <c:v>3.4068764851129196</c:v>
                </c:pt>
                <c:pt idx="87">
                  <c:v>3.1771894771145681</c:v>
                </c:pt>
                <c:pt idx="88">
                  <c:v>3.158803033469769</c:v>
                </c:pt>
                <c:pt idx="89">
                  <c:v>3.3684590704124453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- 4E'!$J$3:$J$92</c:f>
              <c:numCache>
                <c:formatCode>0.000</c:formatCode>
                <c:ptCount val="90"/>
                <c:pt idx="0">
                  <c:v>4.0878121496123327</c:v>
                </c:pt>
                <c:pt idx="1">
                  <c:v>3.802264020323582</c:v>
                </c:pt>
                <c:pt idx="2">
                  <c:v>3.3923383346236449</c:v>
                </c:pt>
                <c:pt idx="3">
                  <c:v>3.3115545426404265</c:v>
                </c:pt>
                <c:pt idx="4">
                  <c:v>4.1950306607295724</c:v>
                </c:pt>
                <c:pt idx="5">
                  <c:v>4.2927638546476388</c:v>
                </c:pt>
                <c:pt idx="6">
                  <c:v>3.1461479559449024</c:v>
                </c:pt>
                <c:pt idx="7">
                  <c:v>3.863797132592623</c:v>
                </c:pt>
                <c:pt idx="8">
                  <c:v>3.776823980662305</c:v>
                </c:pt>
                <c:pt idx="9">
                  <c:v>3.8660942868908057</c:v>
                </c:pt>
                <c:pt idx="10">
                  <c:v>4.1389637218302999</c:v>
                </c:pt>
                <c:pt idx="11">
                  <c:v>4.077162362715212</c:v>
                </c:pt>
                <c:pt idx="12">
                  <c:v>3.6090373951876167</c:v>
                </c:pt>
                <c:pt idx="13">
                  <c:v>3.9710506002060475</c:v>
                </c:pt>
                <c:pt idx="14">
                  <c:v>3.6778825869700058</c:v>
                </c:pt>
                <c:pt idx="15">
                  <c:v>3.4571527436559633</c:v>
                </c:pt>
                <c:pt idx="16">
                  <c:v>3.2555989508201257</c:v>
                </c:pt>
                <c:pt idx="17">
                  <c:v>3.4647370688782022</c:v>
                </c:pt>
                <c:pt idx="18">
                  <c:v>3.959482486938477</c:v>
                </c:pt>
                <c:pt idx="19">
                  <c:v>3.4512361178196689</c:v>
                </c:pt>
                <c:pt idx="20">
                  <c:v>3.3782488982671119</c:v>
                </c:pt>
                <c:pt idx="21">
                  <c:v>4.4125345691848192</c:v>
                </c:pt>
                <c:pt idx="22">
                  <c:v>3.9873336494014988</c:v>
                </c:pt>
                <c:pt idx="23">
                  <c:v>4.0592163003717712</c:v>
                </c:pt>
                <c:pt idx="24">
                  <c:v>3.3422400321556114</c:v>
                </c:pt>
                <c:pt idx="25">
                  <c:v>4.3058382338243222</c:v>
                </c:pt>
                <c:pt idx="26">
                  <c:v>3.7867752720434362</c:v>
                </c:pt>
                <c:pt idx="27">
                  <c:v>4.0525620492229057</c:v>
                </c:pt>
                <c:pt idx="28">
                  <c:v>3.8144035522554995</c:v>
                </c:pt>
                <c:pt idx="29">
                  <c:v>3.8282101911800064</c:v>
                </c:pt>
                <c:pt idx="30">
                  <c:v>4.7495810394038331</c:v>
                </c:pt>
                <c:pt idx="31">
                  <c:v>4.6565363324839257</c:v>
                </c:pt>
                <c:pt idx="32">
                  <c:v>4.009165491657904</c:v>
                </c:pt>
                <c:pt idx="33">
                  <c:v>3.720371549105034</c:v>
                </c:pt>
                <c:pt idx="34">
                  <c:v>4.3203441630535995</c:v>
                </c:pt>
                <c:pt idx="35">
                  <c:v>3.8805496097075416</c:v>
                </c:pt>
                <c:pt idx="36">
                  <c:v>3.7968194128093216</c:v>
                </c:pt>
                <c:pt idx="37">
                  <c:v>3.5654527894454815</c:v>
                </c:pt>
                <c:pt idx="38">
                  <c:v>3.4659597638289132</c:v>
                </c:pt>
                <c:pt idx="39">
                  <c:v>3.4176160250276064</c:v>
                </c:pt>
                <c:pt idx="40">
                  <c:v>3.4347862620036071</c:v>
                </c:pt>
                <c:pt idx="41">
                  <c:v>3.8185173306898164</c:v>
                </c:pt>
                <c:pt idx="42">
                  <c:v>3.5739255297149946</c:v>
                </c:pt>
                <c:pt idx="43">
                  <c:v>3.6022144184984266</c:v>
                </c:pt>
                <c:pt idx="44">
                  <c:v>3.6252657293090493</c:v>
                </c:pt>
                <c:pt idx="45">
                  <c:v>3.7932691764264437</c:v>
                </c:pt>
                <c:pt idx="46">
                  <c:v>4.0495055630967123</c:v>
                </c:pt>
                <c:pt idx="47">
                  <c:v>4.2228937520002416</c:v>
                </c:pt>
                <c:pt idx="48">
                  <c:v>3.685621563181456</c:v>
                </c:pt>
                <c:pt idx="49">
                  <c:v>4.1290000293405722</c:v>
                </c:pt>
                <c:pt idx="50">
                  <c:v>4.5744236543742103</c:v>
                </c:pt>
                <c:pt idx="51">
                  <c:v>3.3620408325234372</c:v>
                </c:pt>
                <c:pt idx="52">
                  <c:v>3.4817443896227411</c:v>
                </c:pt>
                <c:pt idx="53">
                  <c:v>3.5327496221426231</c:v>
                </c:pt>
                <c:pt idx="54">
                  <c:v>3.7117570162051132</c:v>
                </c:pt>
                <c:pt idx="55">
                  <c:v>3.4060367645467622</c:v>
                </c:pt>
                <c:pt idx="56">
                  <c:v>3.493802896219286</c:v>
                </c:pt>
                <c:pt idx="57">
                  <c:v>3.7767686550135702</c:v>
                </c:pt>
                <c:pt idx="58">
                  <c:v>4.4150037159082594</c:v>
                </c:pt>
                <c:pt idx="59">
                  <c:v>3.7922001059106347</c:v>
                </c:pt>
                <c:pt idx="60">
                  <c:v>3.7416767143912724</c:v>
                </c:pt>
                <c:pt idx="61">
                  <c:v>3.7262926926094568</c:v>
                </c:pt>
                <c:pt idx="62">
                  <c:v>4.0541011151495931</c:v>
                </c:pt>
                <c:pt idx="63">
                  <c:v>3.8232599456177114</c:v>
                </c:pt>
                <c:pt idx="64">
                  <c:v>3.6135551018566221</c:v>
                </c:pt>
                <c:pt idx="65">
                  <c:v>3.1190502035187038</c:v>
                </c:pt>
                <c:pt idx="66">
                  <c:v>3.2729300027529122</c:v>
                </c:pt>
                <c:pt idx="67">
                  <c:v>3.085940984689806</c:v>
                </c:pt>
                <c:pt idx="68">
                  <c:v>3.5584044641755215</c:v>
                </c:pt>
                <c:pt idx="69">
                  <c:v>3.4719243840307437</c:v>
                </c:pt>
                <c:pt idx="70">
                  <c:v>4.6889402045571362</c:v>
                </c:pt>
                <c:pt idx="71">
                  <c:v>4.5223848809289322</c:v>
                </c:pt>
                <c:pt idx="72">
                  <c:v>3.7991658262202543</c:v>
                </c:pt>
                <c:pt idx="73">
                  <c:v>4.1203287433708979</c:v>
                </c:pt>
                <c:pt idx="74">
                  <c:v>4.8091420209704872</c:v>
                </c:pt>
                <c:pt idx="75">
                  <c:v>3.802716123261709</c:v>
                </c:pt>
                <c:pt idx="76">
                  <c:v>3.7734780255961939</c:v>
                </c:pt>
                <c:pt idx="77">
                  <c:v>3.9564310882129501</c:v>
                </c:pt>
                <c:pt idx="78">
                  <c:v>3.1969975969413107</c:v>
                </c:pt>
                <c:pt idx="79">
                  <c:v>3.3075269649961498</c:v>
                </c:pt>
                <c:pt idx="80">
                  <c:v>4.4508326704001977</c:v>
                </c:pt>
                <c:pt idx="81">
                  <c:v>3.2845345360889122</c:v>
                </c:pt>
                <c:pt idx="82">
                  <c:v>3.9728671767766239</c:v>
                </c:pt>
                <c:pt idx="83">
                  <c:v>3.7355016880674103</c:v>
                </c:pt>
                <c:pt idx="84">
                  <c:v>3.9024860747203958</c:v>
                </c:pt>
                <c:pt idx="85">
                  <c:v>3.6158100008563943</c:v>
                </c:pt>
                <c:pt idx="86">
                  <c:v>3.8960726066410936</c:v>
                </c:pt>
                <c:pt idx="87">
                  <c:v>3.9838301493603208</c:v>
                </c:pt>
                <c:pt idx="88">
                  <c:v>4.4330453803873793</c:v>
                </c:pt>
                <c:pt idx="89">
                  <c:v>4.4352218927867266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- 4E'!$O$3:$O$92</c:f>
              <c:numCache>
                <c:formatCode>0.000</c:formatCode>
                <c:ptCount val="90"/>
                <c:pt idx="0">
                  <c:v>3.0236999936178282</c:v>
                </c:pt>
                <c:pt idx="1">
                  <c:v>3.250631647942424</c:v>
                </c:pt>
                <c:pt idx="2">
                  <c:v>2.8625556527677758</c:v>
                </c:pt>
                <c:pt idx="3">
                  <c:v>2.764290472740675</c:v>
                </c:pt>
                <c:pt idx="4">
                  <c:v>3.1492317266317778</c:v>
                </c:pt>
                <c:pt idx="5">
                  <c:v>2.9556483292526607</c:v>
                </c:pt>
                <c:pt idx="6">
                  <c:v>3.2574645132177489</c:v>
                </c:pt>
                <c:pt idx="7">
                  <c:v>3.7031993043884963</c:v>
                </c:pt>
                <c:pt idx="8">
                  <c:v>4.4175909016382517</c:v>
                </c:pt>
                <c:pt idx="9">
                  <c:v>3.8753917672574199</c:v>
                </c:pt>
                <c:pt idx="10">
                  <c:v>3.6947688272613335</c:v>
                </c:pt>
                <c:pt idx="11">
                  <c:v>4.6256314144399413</c:v>
                </c:pt>
                <c:pt idx="12">
                  <c:v>4.6322994694660382</c:v>
                </c:pt>
                <c:pt idx="13">
                  <c:v>3.2831660936853027</c:v>
                </c:pt>
                <c:pt idx="14">
                  <c:v>3.3577743307192156</c:v>
                </c:pt>
                <c:pt idx="15">
                  <c:v>3.052908275605756</c:v>
                </c:pt>
                <c:pt idx="16">
                  <c:v>3.2284703579900786</c:v>
                </c:pt>
                <c:pt idx="17">
                  <c:v>3.077954193167296</c:v>
                </c:pt>
                <c:pt idx="18">
                  <c:v>3.1604998573354406</c:v>
                </c:pt>
                <c:pt idx="19">
                  <c:v>3.3283214138736352</c:v>
                </c:pt>
                <c:pt idx="20">
                  <c:v>3.483640302027597</c:v>
                </c:pt>
                <c:pt idx="21">
                  <c:v>3.9093698226849591</c:v>
                </c:pt>
                <c:pt idx="22">
                  <c:v>3.0908233753948973</c:v>
                </c:pt>
                <c:pt idx="23">
                  <c:v>3.376479741345372</c:v>
                </c:pt>
                <c:pt idx="24">
                  <c:v>3.4664963202571908</c:v>
                </c:pt>
                <c:pt idx="25">
                  <c:v>3.4992798975888926</c:v>
                </c:pt>
                <c:pt idx="26">
                  <c:v>3.2760261924773939</c:v>
                </c:pt>
                <c:pt idx="27">
                  <c:v>2.9925899266034035</c:v>
                </c:pt>
                <c:pt idx="28">
                  <c:v>2.9072969388341536</c:v>
                </c:pt>
                <c:pt idx="29">
                  <c:v>2.9919287899085041</c:v>
                </c:pt>
                <c:pt idx="30">
                  <c:v>3.07133165196334</c:v>
                </c:pt>
                <c:pt idx="31">
                  <c:v>2.912766541289046</c:v>
                </c:pt>
                <c:pt idx="32">
                  <c:v>2.972895803796209</c:v>
                </c:pt>
                <c:pt idx="33">
                  <c:v>2.9259799381988638</c:v>
                </c:pt>
                <c:pt idx="34">
                  <c:v>2.9352358408700026</c:v>
                </c:pt>
                <c:pt idx="35">
                  <c:v>2.8065870040439074</c:v>
                </c:pt>
                <c:pt idx="36">
                  <c:v>3.5043429480545512</c:v>
                </c:pt>
                <c:pt idx="37">
                  <c:v>3.076865896679442</c:v>
                </c:pt>
                <c:pt idx="38">
                  <c:v>2.9640618943264734</c:v>
                </c:pt>
                <c:pt idx="39">
                  <c:v>2.8189481098817883</c:v>
                </c:pt>
                <c:pt idx="40">
                  <c:v>2.8943742033935185</c:v>
                </c:pt>
                <c:pt idx="41">
                  <c:v>2.8444585292489273</c:v>
                </c:pt>
                <c:pt idx="42">
                  <c:v>2.910636810555832</c:v>
                </c:pt>
                <c:pt idx="43">
                  <c:v>3.7330252965936852</c:v>
                </c:pt>
                <c:pt idx="44">
                  <c:v>3.546756606610975</c:v>
                </c:pt>
                <c:pt idx="45">
                  <c:v>4.355380048982509</c:v>
                </c:pt>
                <c:pt idx="46">
                  <c:v>3.595497095395078</c:v>
                </c:pt>
                <c:pt idx="47">
                  <c:v>3.2351640545377127</c:v>
                </c:pt>
                <c:pt idx="48">
                  <c:v>3.0881763142054499</c:v>
                </c:pt>
                <c:pt idx="49">
                  <c:v>2.8897806006637219</c:v>
                </c:pt>
                <c:pt idx="50">
                  <c:v>3.0192164471972789</c:v>
                </c:pt>
                <c:pt idx="51">
                  <c:v>3.9052862411857148</c:v>
                </c:pt>
                <c:pt idx="52">
                  <c:v>4.0833689167586966</c:v>
                </c:pt>
                <c:pt idx="53">
                  <c:v>3.2835845864546376</c:v>
                </c:pt>
                <c:pt idx="54">
                  <c:v>3.4643666082198075</c:v>
                </c:pt>
                <c:pt idx="55">
                  <c:v>3.8892563847791881</c:v>
                </c:pt>
                <c:pt idx="56">
                  <c:v>3.4840020850753968</c:v>
                </c:pt>
                <c:pt idx="57">
                  <c:v>3.0606052707178901</c:v>
                </c:pt>
                <c:pt idx="58">
                  <c:v>3.3971910280196957</c:v>
                </c:pt>
                <c:pt idx="59">
                  <c:v>3.6625994304320169</c:v>
                </c:pt>
                <c:pt idx="60">
                  <c:v>5.0623595138827859</c:v>
                </c:pt>
                <c:pt idx="61">
                  <c:v>3.8674403181343573</c:v>
                </c:pt>
                <c:pt idx="62">
                  <c:v>3.2978869197098382</c:v>
                </c:pt>
                <c:pt idx="63">
                  <c:v>3.4927576255199755</c:v>
                </c:pt>
                <c:pt idx="64">
                  <c:v>3.7587176976019716</c:v>
                </c:pt>
                <c:pt idx="65">
                  <c:v>4.1256812241754179</c:v>
                </c:pt>
                <c:pt idx="66">
                  <c:v>3.7379023530677435</c:v>
                </c:pt>
                <c:pt idx="67">
                  <c:v>3.1295168776708078</c:v>
                </c:pt>
                <c:pt idx="68">
                  <c:v>3.0898207675263452</c:v>
                </c:pt>
                <c:pt idx="69">
                  <c:v>3.1165468425255751</c:v>
                </c:pt>
                <c:pt idx="70">
                  <c:v>3.8350870014450513</c:v>
                </c:pt>
                <c:pt idx="71">
                  <c:v>3.4720035056323773</c:v>
                </c:pt>
                <c:pt idx="72">
                  <c:v>4.5747822345573406</c:v>
                </c:pt>
                <c:pt idx="73">
                  <c:v>4.351225981898577</c:v>
                </c:pt>
                <c:pt idx="74">
                  <c:v>4.1470693390546449</c:v>
                </c:pt>
                <c:pt idx="75">
                  <c:v>3.9136601243056783</c:v>
                </c:pt>
                <c:pt idx="76">
                  <c:v>3.1271307470666581</c:v>
                </c:pt>
                <c:pt idx="77">
                  <c:v>3.1932504075762584</c:v>
                </c:pt>
                <c:pt idx="78">
                  <c:v>3.1133737184037567</c:v>
                </c:pt>
                <c:pt idx="79">
                  <c:v>3.327629298418215</c:v>
                </c:pt>
                <c:pt idx="80">
                  <c:v>3.1441277187766881</c:v>
                </c:pt>
                <c:pt idx="81">
                  <c:v>3.5123185488674009</c:v>
                </c:pt>
                <c:pt idx="82">
                  <c:v>3.8881271687486958</c:v>
                </c:pt>
                <c:pt idx="83">
                  <c:v>5.5611970027413733</c:v>
                </c:pt>
                <c:pt idx="84">
                  <c:v>6.1565371668098967</c:v>
                </c:pt>
                <c:pt idx="85">
                  <c:v>3.9572017031387072</c:v>
                </c:pt>
                <c:pt idx="86">
                  <c:v>3.3977762863179022</c:v>
                </c:pt>
                <c:pt idx="87">
                  <c:v>3.1804772793219453</c:v>
                </c:pt>
                <c:pt idx="88">
                  <c:v>4.2245006950318729</c:v>
                </c:pt>
                <c:pt idx="89">
                  <c:v>3.4216408181914528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- 4E'!$T$3:$T$92</c:f>
              <c:numCache>
                <c:formatCode>0.000</c:formatCode>
                <c:ptCount val="90"/>
                <c:pt idx="0">
                  <c:v>2.3425718980217103</c:v>
                </c:pt>
                <c:pt idx="1">
                  <c:v>2.8250820625846198</c:v>
                </c:pt>
                <c:pt idx="2">
                  <c:v>2.6351142519572828</c:v>
                </c:pt>
                <c:pt idx="3">
                  <c:v>2.7560721788016687</c:v>
                </c:pt>
                <c:pt idx="4">
                  <c:v>2.4839785009920048</c:v>
                </c:pt>
                <c:pt idx="5">
                  <c:v>2.5317789264868433</c:v>
                </c:pt>
                <c:pt idx="6">
                  <c:v>2.6603097095755421</c:v>
                </c:pt>
                <c:pt idx="7">
                  <c:v>2.6263514509731474</c:v>
                </c:pt>
                <c:pt idx="8">
                  <c:v>2.447754835516831</c:v>
                </c:pt>
                <c:pt idx="9">
                  <c:v>2.4062999935061522</c:v>
                </c:pt>
                <c:pt idx="10">
                  <c:v>2.6305641393716495</c:v>
                </c:pt>
                <c:pt idx="11">
                  <c:v>2.4731855940699132</c:v>
                </c:pt>
                <c:pt idx="12">
                  <c:v>2.3057903991742013</c:v>
                </c:pt>
                <c:pt idx="13">
                  <c:v>2.328253700204427</c:v>
                </c:pt>
                <c:pt idx="14">
                  <c:v>2.8518199920366047</c:v>
                </c:pt>
                <c:pt idx="15">
                  <c:v>3.0602387546333967</c:v>
                </c:pt>
                <c:pt idx="16">
                  <c:v>2.5460264952150817</c:v>
                </c:pt>
                <c:pt idx="17">
                  <c:v>2.7240557229519458</c:v>
                </c:pt>
                <c:pt idx="18">
                  <c:v>2.6140226791016516</c:v>
                </c:pt>
                <c:pt idx="19">
                  <c:v>2.3725677927127879</c:v>
                </c:pt>
                <c:pt idx="20">
                  <c:v>2.4465036712312842</c:v>
                </c:pt>
                <c:pt idx="21">
                  <c:v>2.616240166982962</c:v>
                </c:pt>
                <c:pt idx="22">
                  <c:v>2.7643478061299449</c:v>
                </c:pt>
                <c:pt idx="23">
                  <c:v>2.4552024248410453</c:v>
                </c:pt>
                <c:pt idx="24">
                  <c:v>2.5535817223338446</c:v>
                </c:pt>
                <c:pt idx="25">
                  <c:v>2.8417711107438244</c:v>
                </c:pt>
                <c:pt idx="26">
                  <c:v>2.8949378007502768</c:v>
                </c:pt>
                <c:pt idx="27">
                  <c:v>2.9250835271089159</c:v>
                </c:pt>
                <c:pt idx="28">
                  <c:v>2.8151737155600212</c:v>
                </c:pt>
                <c:pt idx="29">
                  <c:v>3.0900969508770557</c:v>
                </c:pt>
                <c:pt idx="30">
                  <c:v>3.1415690002417933</c:v>
                </c:pt>
                <c:pt idx="31">
                  <c:v>2.9923222315608831</c:v>
                </c:pt>
                <c:pt idx="32">
                  <c:v>2.8571254328119493</c:v>
                </c:pt>
                <c:pt idx="33">
                  <c:v>2.8539971518850704</c:v>
                </c:pt>
                <c:pt idx="34">
                  <c:v>2.7160337994344737</c:v>
                </c:pt>
                <c:pt idx="35">
                  <c:v>2.6276301531405148</c:v>
                </c:pt>
                <c:pt idx="36">
                  <c:v>2.5187896720929435</c:v>
                </c:pt>
                <c:pt idx="37">
                  <c:v>2.6419865277457508</c:v>
                </c:pt>
                <c:pt idx="38">
                  <c:v>2.5155638135806089</c:v>
                </c:pt>
                <c:pt idx="39">
                  <c:v>2.6072729937682806</c:v>
                </c:pt>
                <c:pt idx="40">
                  <c:v>2.434410257576145</c:v>
                </c:pt>
                <c:pt idx="41">
                  <c:v>2.4266440255849133</c:v>
                </c:pt>
                <c:pt idx="42">
                  <c:v>2.4379861084388792</c:v>
                </c:pt>
                <c:pt idx="43">
                  <c:v>2.4979129846634205</c:v>
                </c:pt>
                <c:pt idx="44">
                  <c:v>2.8883152246606953</c:v>
                </c:pt>
                <c:pt idx="45">
                  <c:v>2.835561910386363</c:v>
                </c:pt>
                <c:pt idx="46">
                  <c:v>2.7208759360218355</c:v>
                </c:pt>
                <c:pt idx="47">
                  <c:v>2.7144867869180587</c:v>
                </c:pt>
                <c:pt idx="48">
                  <c:v>2.3815268905303868</c:v>
                </c:pt>
                <c:pt idx="49">
                  <c:v>2.6261424913217062</c:v>
                </c:pt>
                <c:pt idx="50">
                  <c:v>2.7640801387477607</c:v>
                </c:pt>
                <c:pt idx="51">
                  <c:v>2.7351215276778222</c:v>
                </c:pt>
                <c:pt idx="52">
                  <c:v>3.0556121242954526</c:v>
                </c:pt>
                <c:pt idx="53">
                  <c:v>3.108042387475157</c:v>
                </c:pt>
                <c:pt idx="54">
                  <c:v>3.0067727233060393</c:v>
                </c:pt>
                <c:pt idx="55">
                  <c:v>3.0839425463209333</c:v>
                </c:pt>
                <c:pt idx="56">
                  <c:v>2.9370284587855804</c:v>
                </c:pt>
                <c:pt idx="57">
                  <c:v>2.7774292852838243</c:v>
                </c:pt>
                <c:pt idx="58">
                  <c:v>2.6887230835986577</c:v>
                </c:pt>
                <c:pt idx="59">
                  <c:v>2.6564153269241348</c:v>
                </c:pt>
                <c:pt idx="60">
                  <c:v>2.6481753443986977</c:v>
                </c:pt>
                <c:pt idx="61">
                  <c:v>2.4274896465218769</c:v>
                </c:pt>
                <c:pt idx="62">
                  <c:v>2.4633989143778945</c:v>
                </c:pt>
                <c:pt idx="63">
                  <c:v>2.5483182899644099</c:v>
                </c:pt>
                <c:pt idx="64">
                  <c:v>2.3919039777004185</c:v>
                </c:pt>
                <c:pt idx="65">
                  <c:v>2.3413390311463989</c:v>
                </c:pt>
                <c:pt idx="66">
                  <c:v>2.5177441318403146</c:v>
                </c:pt>
                <c:pt idx="67">
                  <c:v>2.9228811670363219</c:v>
                </c:pt>
                <c:pt idx="68">
                  <c:v>2.5861305983647251</c:v>
                </c:pt>
                <c:pt idx="69">
                  <c:v>2.3445643120822552</c:v>
                </c:pt>
                <c:pt idx="70">
                  <c:v>2.376002511222338</c:v>
                </c:pt>
                <c:pt idx="71">
                  <c:v>2.4178719934474402</c:v>
                </c:pt>
                <c:pt idx="72">
                  <c:v>2.5048656192885712</c:v>
                </c:pt>
                <c:pt idx="73">
                  <c:v>2.6497414894826954</c:v>
                </c:pt>
                <c:pt idx="74">
                  <c:v>2.5544458071999623</c:v>
                </c:pt>
                <c:pt idx="75">
                  <c:v>2.7074470154508563</c:v>
                </c:pt>
                <c:pt idx="76">
                  <c:v>2.3758075995822368</c:v>
                </c:pt>
                <c:pt idx="77">
                  <c:v>2.4778826839700359</c:v>
                </c:pt>
                <c:pt idx="78">
                  <c:v>2.5379123032510211</c:v>
                </c:pt>
                <c:pt idx="79">
                  <c:v>2.5468861311651447</c:v>
                </c:pt>
                <c:pt idx="80">
                  <c:v>2.6871616710340902</c:v>
                </c:pt>
                <c:pt idx="81">
                  <c:v>2.6265150155247343</c:v>
                </c:pt>
                <c:pt idx="82">
                  <c:v>2.5065966152116275</c:v>
                </c:pt>
                <c:pt idx="83">
                  <c:v>2.4023971959105674</c:v>
                </c:pt>
                <c:pt idx="84">
                  <c:v>2.3186340681703528</c:v>
                </c:pt>
                <c:pt idx="85">
                  <c:v>2.7391491209946279</c:v>
                </c:pt>
                <c:pt idx="86">
                  <c:v>2.8583298308543359</c:v>
                </c:pt>
                <c:pt idx="87">
                  <c:v>2.5876111887223248</c:v>
                </c:pt>
                <c:pt idx="88">
                  <c:v>2.4684865036545434</c:v>
                </c:pt>
                <c:pt idx="89">
                  <c:v>2.4729246426490454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247880"/>
        <c:axId val="219249056"/>
      </c:scatterChart>
      <c:valAx>
        <c:axId val="21924788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249056"/>
        <c:crosses val="autoZero"/>
        <c:crossBetween val="midCat"/>
      </c:valAx>
      <c:valAx>
        <c:axId val="219249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247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14.62300014</v>
      </c>
      <c r="C2">
        <v>0.62809998</v>
      </c>
      <c r="D2">
        <v>883.83697510000002</v>
      </c>
      <c r="E2">
        <v>1.0806000200000001</v>
      </c>
      <c r="F2">
        <v>240.14199829</v>
      </c>
      <c r="G2">
        <v>1.27499998</v>
      </c>
      <c r="H2">
        <v>1180.58496094</v>
      </c>
      <c r="K2" s="2">
        <f>TREND(Calibration!$A$2:$A$4,Calibration!$B$2:$B$4,C2)</f>
        <v>401.96497679195005</v>
      </c>
      <c r="L2" s="2">
        <f>TREND(Calibration!$A$2:$A$4,Calibration!$C$2:$C$4,E2)</f>
        <v>417.43428653406261</v>
      </c>
      <c r="M2" s="2">
        <f>TREND(Calibration!$A$2:$A$4,Calibration!$D$2:$D$4,G2)</f>
        <v>484.5732086276023</v>
      </c>
      <c r="O2" s="2">
        <f>AVERAGE(K2:K409)</f>
        <v>405.22003463391633</v>
      </c>
    </row>
    <row r="3" spans="1:15" x14ac:dyDescent="0.25">
      <c r="A3">
        <v>4561</v>
      </c>
      <c r="B3">
        <v>14.567999840000001</v>
      </c>
      <c r="C3">
        <v>0.62749999999999995</v>
      </c>
      <c r="D3">
        <v>9.9000003020963209E+37</v>
      </c>
      <c r="E3">
        <v>1.08329999</v>
      </c>
      <c r="F3">
        <v>70.780998229999994</v>
      </c>
      <c r="G3">
        <v>1.27289999</v>
      </c>
      <c r="H3">
        <v>9.9000003020963209E+37</v>
      </c>
      <c r="K3" s="2">
        <f>TREND(Calibration!$A$2:$A$4,Calibration!$B$2:$B$4,C3)</f>
        <v>401.59696656321603</v>
      </c>
      <c r="L3" s="2">
        <f>TREND(Calibration!$A$2:$A$4,Calibration!$C$2:$C$4,E3)</f>
        <v>418.52665531870463</v>
      </c>
      <c r="M3" s="2">
        <f>TREND(Calibration!$A$2:$A$4,Calibration!$D$2:$D$4,G3)</f>
        <v>483.70751093564115</v>
      </c>
    </row>
    <row r="4" spans="1:15" x14ac:dyDescent="0.25">
      <c r="A4">
        <v>9562</v>
      </c>
      <c r="B4">
        <v>14.56099987</v>
      </c>
      <c r="C4">
        <v>0.62749999999999995</v>
      </c>
      <c r="D4">
        <v>1009.10998535</v>
      </c>
      <c r="E4">
        <v>1.13999999</v>
      </c>
      <c r="F4">
        <v>743.13299560999997</v>
      </c>
      <c r="G4">
        <v>1.2740000499999999</v>
      </c>
      <c r="H4">
        <v>1002.25701904</v>
      </c>
      <c r="K4" s="2">
        <f>TREND(Calibration!$A$2:$A$4,Calibration!$B$2:$B$4,C4)</f>
        <v>401.59696656321603</v>
      </c>
      <c r="L4" s="2">
        <f>TREND(Calibration!$A$2:$A$4,Calibration!$C$2:$C$4,E4)</f>
        <v>441.46665468506933</v>
      </c>
      <c r="M4" s="2">
        <f>TREND(Calibration!$A$2:$A$4,Calibration!$D$2:$D$4,G4)</f>
        <v>484.16099852511479</v>
      </c>
    </row>
    <row r="5" spans="1:15" x14ac:dyDescent="0.25">
      <c r="A5">
        <v>14562</v>
      </c>
      <c r="B5">
        <v>14.493000029999999</v>
      </c>
      <c r="C5">
        <v>0.62480002999999995</v>
      </c>
      <c r="D5">
        <v>1246.02502441</v>
      </c>
      <c r="E5">
        <v>1.4500000500000001</v>
      </c>
      <c r="F5">
        <v>628.41802978999999</v>
      </c>
      <c r="G5">
        <v>1.27719998</v>
      </c>
      <c r="H5">
        <v>9.9000003020963209E+37</v>
      </c>
      <c r="K5" s="2">
        <f>TREND(Calibration!$A$2:$A$4,Calibration!$B$2:$B$4,C5)</f>
        <v>399.94088373166335</v>
      </c>
      <c r="L5" s="2">
        <f>TREND(Calibration!$A$2:$A$4,Calibration!$C$2:$C$4,E5)</f>
        <v>566.88819225073121</v>
      </c>
      <c r="M5" s="2">
        <f>TREND(Calibration!$A$2:$A$4,Calibration!$D$2:$D$4,G5)</f>
        <v>485.48013433787457</v>
      </c>
    </row>
    <row r="6" spans="1:15" x14ac:dyDescent="0.25">
      <c r="A6">
        <v>19564</v>
      </c>
      <c r="B6">
        <v>14.39599991</v>
      </c>
      <c r="C6">
        <v>0.62749999999999995</v>
      </c>
      <c r="D6">
        <v>1064.3210449200001</v>
      </c>
      <c r="E6">
        <v>1.0941000000000001</v>
      </c>
      <c r="F6">
        <v>115.20899962999999</v>
      </c>
      <c r="G6">
        <v>1.2755999600000001</v>
      </c>
      <c r="H6">
        <v>9.9000003020963209E+37</v>
      </c>
      <c r="K6" s="2">
        <f>TREND(Calibration!$A$2:$A$4,Calibration!$B$2:$B$4,C6)</f>
        <v>401.59696656321603</v>
      </c>
      <c r="L6" s="2">
        <f>TREND(Calibration!$A$2:$A$4,Calibration!$C$2:$C$4,E6)</f>
        <v>422.89618305339133</v>
      </c>
      <c r="M6" s="2">
        <f>TREND(Calibration!$A$2:$A$4,Calibration!$D$2:$D$4,G6)</f>
        <v>484.82054375835196</v>
      </c>
    </row>
    <row r="7" spans="1:15" x14ac:dyDescent="0.25">
      <c r="A7">
        <v>24564</v>
      </c>
      <c r="B7">
        <v>14.38300037</v>
      </c>
      <c r="C7">
        <v>0.62860000000000005</v>
      </c>
      <c r="D7">
        <v>1068.3470459</v>
      </c>
      <c r="E7">
        <v>1.08759999</v>
      </c>
      <c r="F7">
        <v>446.07598876999998</v>
      </c>
      <c r="G7">
        <v>1.27670002</v>
      </c>
      <c r="H7">
        <v>9.9000003020963209E+37</v>
      </c>
      <c r="K7" s="2">
        <f>TREND(Calibration!$A$2:$A$4,Calibration!$B$2:$B$4,C7)</f>
        <v>402.27167447282545</v>
      </c>
      <c r="L7" s="2">
        <f>TREND(Calibration!$A$2:$A$4,Calibration!$C$2:$C$4,E7)</f>
        <v>420.26637308370226</v>
      </c>
      <c r="M7" s="2">
        <f>TREND(Calibration!$A$2:$A$4,Calibration!$D$2:$D$4,G7)</f>
        <v>485.2740313478256</v>
      </c>
    </row>
    <row r="8" spans="1:15" x14ac:dyDescent="0.25">
      <c r="A8">
        <v>29566</v>
      </c>
      <c r="B8">
        <v>14.39299965</v>
      </c>
      <c r="C8">
        <v>0.62910001999999998</v>
      </c>
      <c r="D8">
        <v>1117.02404785</v>
      </c>
      <c r="E8">
        <v>1.0854999999999999</v>
      </c>
      <c r="F8">
        <v>316.35501098999998</v>
      </c>
      <c r="G8">
        <v>1.2745000099999999</v>
      </c>
      <c r="H8">
        <v>9.9000003020963209E+37</v>
      </c>
      <c r="K8" s="2">
        <f>TREND(Calibration!$A$2:$A$4,Calibration!$B$2:$B$4,C8)</f>
        <v>402.57837215370074</v>
      </c>
      <c r="L8" s="2">
        <f>TREND(Calibration!$A$2:$A$4,Calibration!$C$2:$C$4,E8)</f>
        <v>419.41674752339588</v>
      </c>
      <c r="M8" s="2">
        <f>TREND(Calibration!$A$2:$A$4,Calibration!$D$2:$D$4,G8)</f>
        <v>484.36710151516365</v>
      </c>
    </row>
    <row r="9" spans="1:15" x14ac:dyDescent="0.25">
      <c r="A9">
        <v>34566</v>
      </c>
      <c r="B9">
        <v>14.463999749999999</v>
      </c>
      <c r="C9">
        <v>0.63450002999999999</v>
      </c>
      <c r="D9">
        <v>1027.59802246</v>
      </c>
      <c r="E9">
        <v>1.0865999500000001</v>
      </c>
      <c r="F9">
        <v>415.50500488</v>
      </c>
      <c r="G9">
        <v>1.27670002</v>
      </c>
      <c r="H9">
        <v>9.9000003020963209E+37</v>
      </c>
      <c r="K9" s="2">
        <f>TREND(Calibration!$A$2:$A$4,Calibration!$B$2:$B$4,C9)</f>
        <v>405.89058075276398</v>
      </c>
      <c r="L9" s="2">
        <f>TREND(Calibration!$A$2:$A$4,Calibration!$C$2:$C$4,E9)</f>
        <v>419.86177137353764</v>
      </c>
      <c r="M9" s="2">
        <f>TREND(Calibration!$A$2:$A$4,Calibration!$D$2:$D$4,G9)</f>
        <v>485.2740313478256</v>
      </c>
    </row>
    <row r="10" spans="1:15" x14ac:dyDescent="0.25">
      <c r="A10">
        <v>39566</v>
      </c>
      <c r="B10">
        <v>14.538999560000001</v>
      </c>
      <c r="C10">
        <v>0.62970000999999998</v>
      </c>
      <c r="D10">
        <v>905.29797363</v>
      </c>
      <c r="E10">
        <v>1.0957000299999999</v>
      </c>
      <c r="F10">
        <v>396.33401488999999</v>
      </c>
      <c r="G10">
        <v>1.2745000099999999</v>
      </c>
      <c r="H10">
        <v>9.9000003020963209E+37</v>
      </c>
      <c r="K10" s="2">
        <f>TREND(Calibration!$A$2:$A$4,Calibration!$B$2:$B$4,C10)</f>
        <v>402.94638851614303</v>
      </c>
      <c r="L10" s="2">
        <f>TREND(Calibration!$A$2:$A$4,Calibration!$C$2:$C$4,E10)</f>
        <v>423.54353203374689</v>
      </c>
      <c r="M10" s="2">
        <f>TREND(Calibration!$A$2:$A$4,Calibration!$D$2:$D$4,G10)</f>
        <v>484.36710151516365</v>
      </c>
    </row>
    <row r="11" spans="1:15" x14ac:dyDescent="0.25">
      <c r="A11">
        <v>44583</v>
      </c>
      <c r="B11">
        <v>14.65499973</v>
      </c>
      <c r="C11">
        <v>0.63779998000000004</v>
      </c>
      <c r="D11">
        <v>359.66500853999997</v>
      </c>
      <c r="E11">
        <v>1.1238000399999999</v>
      </c>
      <c r="F11">
        <v>9.9000003020963209E+37</v>
      </c>
      <c r="G11">
        <v>1.2776999499999999</v>
      </c>
      <c r="H11">
        <v>1062.4489746100001</v>
      </c>
      <c r="K11" s="2">
        <f>TREND(Calibration!$A$2:$A$4,Calibration!$B$2:$B$4,C11)</f>
        <v>407.91467381305068</v>
      </c>
      <c r="L11" s="2">
        <f>TREND(Calibration!$A$2:$A$4,Calibration!$C$2:$C$4,E11)</f>
        <v>434.91238938109859</v>
      </c>
      <c r="M11" s="2">
        <f>TREND(Calibration!$A$2:$A$4,Calibration!$D$2:$D$4,G11)</f>
        <v>485.68624145031299</v>
      </c>
    </row>
    <row r="12" spans="1:15" x14ac:dyDescent="0.25">
      <c r="A12">
        <v>49567</v>
      </c>
      <c r="B12">
        <v>14.635999679999999</v>
      </c>
      <c r="C12">
        <v>0.63940001000000002</v>
      </c>
      <c r="D12">
        <v>9.9000003020963209E+37</v>
      </c>
      <c r="E12">
        <v>1.22049999</v>
      </c>
      <c r="F12">
        <v>815.70697021000001</v>
      </c>
      <c r="G12">
        <v>1.27719998</v>
      </c>
      <c r="H12">
        <v>9.9000003020963209E+37</v>
      </c>
      <c r="K12" s="2">
        <f>TREND(Calibration!$A$2:$A$4,Calibration!$B$2:$B$4,C12)</f>
        <v>408.89608553724361</v>
      </c>
      <c r="L12" s="2">
        <f>TREND(Calibration!$A$2:$A$4,Calibration!$C$2:$C$4,E12)</f>
        <v>474.03578958793281</v>
      </c>
      <c r="M12" s="2">
        <f>TREND(Calibration!$A$2:$A$4,Calibration!$D$2:$D$4,G12)</f>
        <v>485.48013433787457</v>
      </c>
    </row>
    <row r="13" spans="1:15" x14ac:dyDescent="0.25">
      <c r="A13">
        <v>54566</v>
      </c>
      <c r="B13">
        <v>14.574000359999999</v>
      </c>
      <c r="C13">
        <v>0.63940001000000002</v>
      </c>
      <c r="D13">
        <v>1283.48596191</v>
      </c>
      <c r="E13">
        <v>1.26370001</v>
      </c>
      <c r="F13">
        <v>510.39999390000003</v>
      </c>
      <c r="G13">
        <v>1.2755999600000001</v>
      </c>
      <c r="H13">
        <v>9.9000003020963209E+37</v>
      </c>
      <c r="K13" s="2">
        <f>TREND(Calibration!$A$2:$A$4,Calibration!$B$2:$B$4,C13)</f>
        <v>408.89608553724361</v>
      </c>
      <c r="L13" s="2">
        <f>TREND(Calibration!$A$2:$A$4,Calibration!$C$2:$C$4,E13)</f>
        <v>491.51389243496885</v>
      </c>
      <c r="M13" s="2">
        <f>TREND(Calibration!$A$2:$A$4,Calibration!$D$2:$D$4,G13)</f>
        <v>484.82054375835196</v>
      </c>
    </row>
    <row r="14" spans="1:15" x14ac:dyDescent="0.25">
      <c r="A14">
        <v>59567</v>
      </c>
      <c r="B14">
        <v>14.47099972</v>
      </c>
      <c r="C14">
        <v>0.63829999999999998</v>
      </c>
      <c r="D14">
        <v>1331.18200684</v>
      </c>
      <c r="E14">
        <v>1.3403999799999999</v>
      </c>
      <c r="F14">
        <v>657.15899658000001</v>
      </c>
      <c r="G14">
        <v>1.2788000100000001</v>
      </c>
      <c r="H14">
        <v>9.9000003020963209E+37</v>
      </c>
      <c r="K14" s="2">
        <f>TREND(Calibration!$A$2:$A$4,Calibration!$B$2:$B$4,C14)</f>
        <v>408.22137149392597</v>
      </c>
      <c r="L14" s="2">
        <f>TREND(Calibration!$A$2:$A$4,Calibration!$C$2:$C$4,E14)</f>
        <v>522.54559019864075</v>
      </c>
      <c r="M14" s="2">
        <f>TREND(Calibration!$A$2:$A$4,Calibration!$D$2:$D$4,G14)</f>
        <v>486.13972903978674</v>
      </c>
    </row>
    <row r="15" spans="1:15" x14ac:dyDescent="0.25">
      <c r="A15">
        <v>64568</v>
      </c>
      <c r="B15">
        <v>14.399000170000001</v>
      </c>
      <c r="C15">
        <v>0.64160001</v>
      </c>
      <c r="D15">
        <v>340.18399047999998</v>
      </c>
      <c r="E15">
        <v>1.3960000299999999</v>
      </c>
      <c r="F15">
        <v>9.9000003020963209E+37</v>
      </c>
      <c r="G15">
        <v>1.2776999499999999</v>
      </c>
      <c r="H15">
        <v>9.9000003020963209E+37</v>
      </c>
      <c r="K15" s="2">
        <f>TREND(Calibration!$A$2:$A$4,Calibration!$B$2:$B$4,C15)</f>
        <v>410.24550135646228</v>
      </c>
      <c r="L15" s="2">
        <f>TREND(Calibration!$A$2:$A$4,Calibration!$C$2:$C$4,E15)</f>
        <v>545.04056571486376</v>
      </c>
      <c r="M15" s="2">
        <f>TREND(Calibration!$A$2:$A$4,Calibration!$D$2:$D$4,G15)</f>
        <v>485.68624145031299</v>
      </c>
    </row>
    <row r="16" spans="1:15" x14ac:dyDescent="0.25">
      <c r="A16">
        <v>69568</v>
      </c>
      <c r="B16">
        <v>14.32800007</v>
      </c>
      <c r="C16">
        <v>0.63400000000000001</v>
      </c>
      <c r="D16">
        <v>1325.6280517600001</v>
      </c>
      <c r="E16">
        <v>1.30260003</v>
      </c>
      <c r="F16">
        <v>961.48101807</v>
      </c>
      <c r="G16">
        <v>1.27719998</v>
      </c>
      <c r="H16">
        <v>9.9000003020963209E+37</v>
      </c>
      <c r="K16" s="2">
        <f>TREND(Calibration!$A$2:$A$4,Calibration!$B$2:$B$4,C16)</f>
        <v>405.58387693818037</v>
      </c>
      <c r="L16" s="2">
        <f>TREND(Calibration!$A$2:$A$4,Calibration!$C$2:$C$4,E16)</f>
        <v>507.2522775170072</v>
      </c>
      <c r="M16" s="2">
        <f>TREND(Calibration!$A$2:$A$4,Calibration!$D$2:$D$4,G16)</f>
        <v>485.48013433787457</v>
      </c>
    </row>
    <row r="17" spans="1:13" x14ac:dyDescent="0.25">
      <c r="A17">
        <v>74569</v>
      </c>
      <c r="B17">
        <v>14.28199959</v>
      </c>
      <c r="C17">
        <v>0.63669997</v>
      </c>
      <c r="D17">
        <v>790.13000488</v>
      </c>
      <c r="E17">
        <v>1.3004000200000001</v>
      </c>
      <c r="F17">
        <v>909.70501708999996</v>
      </c>
      <c r="G17">
        <v>1.2755999600000001</v>
      </c>
      <c r="H17">
        <v>9.9000003020963209E+37</v>
      </c>
      <c r="K17" s="2">
        <f>TREND(Calibration!$A$2:$A$4,Calibration!$B$2:$B$4,C17)</f>
        <v>407.23995976973305</v>
      </c>
      <c r="L17" s="2">
        <f>TREND(Calibration!$A$2:$A$4,Calibration!$C$2:$C$4,E17)</f>
        <v>506.362185312316</v>
      </c>
      <c r="M17" s="2">
        <f>TREND(Calibration!$A$2:$A$4,Calibration!$D$2:$D$4,G17)</f>
        <v>484.82054375835196</v>
      </c>
    </row>
    <row r="18" spans="1:13" x14ac:dyDescent="0.25">
      <c r="A18">
        <v>79569</v>
      </c>
      <c r="B18">
        <v>14.338999749999999</v>
      </c>
      <c r="C18">
        <v>0.63180000000000003</v>
      </c>
      <c r="D18">
        <v>793.60998534999999</v>
      </c>
      <c r="E18">
        <v>1.38789999</v>
      </c>
      <c r="F18">
        <v>785.15399170000001</v>
      </c>
      <c r="G18">
        <v>1.27499998</v>
      </c>
      <c r="H18">
        <v>1122.3430175799999</v>
      </c>
      <c r="K18" s="2">
        <f>TREND(Calibration!$A$2:$A$4,Calibration!$B$2:$B$4,C18)</f>
        <v>404.23446111896169</v>
      </c>
      <c r="L18" s="2">
        <f>TREND(Calibration!$A$2:$A$4,Calibration!$C$2:$C$4,E18)</f>
        <v>541.76340676481914</v>
      </c>
      <c r="M18" s="2">
        <f>TREND(Calibration!$A$2:$A$4,Calibration!$D$2:$D$4,G18)</f>
        <v>484.5732086276023</v>
      </c>
    </row>
    <row r="19" spans="1:13" x14ac:dyDescent="0.25">
      <c r="A19">
        <v>84569</v>
      </c>
      <c r="B19">
        <v>14.40100002</v>
      </c>
      <c r="C19">
        <v>0.63450002999999999</v>
      </c>
      <c r="D19">
        <v>9.9000003020963209E+37</v>
      </c>
      <c r="E19">
        <v>1.42620003</v>
      </c>
      <c r="F19">
        <v>641.71801758000004</v>
      </c>
      <c r="G19">
        <v>1.27670002</v>
      </c>
      <c r="H19">
        <v>9.9000003020963209E+37</v>
      </c>
      <c r="K19" s="2">
        <f>TREND(Calibration!$A$2:$A$4,Calibration!$B$2:$B$4,C19)</f>
        <v>405.89058075276398</v>
      </c>
      <c r="L19" s="2">
        <f>TREND(Calibration!$A$2:$A$4,Calibration!$C$2:$C$4,E19)</f>
        <v>557.25904862252185</v>
      </c>
      <c r="M19" s="2">
        <f>TREND(Calibration!$A$2:$A$4,Calibration!$D$2:$D$4,G19)</f>
        <v>485.2740313478256</v>
      </c>
    </row>
    <row r="20" spans="1:13" x14ac:dyDescent="0.25">
      <c r="A20">
        <v>89568</v>
      </c>
      <c r="B20">
        <v>14.5170002</v>
      </c>
      <c r="C20">
        <v>0.63719999999999999</v>
      </c>
      <c r="D20">
        <v>984.18298340000001</v>
      </c>
      <c r="E20">
        <v>1.3442000199999999</v>
      </c>
      <c r="F20">
        <v>890.78698729999996</v>
      </c>
      <c r="G20">
        <v>1.2745000099999999</v>
      </c>
      <c r="H20">
        <v>1275.0100097699999</v>
      </c>
      <c r="K20" s="2">
        <f>TREND(Calibration!$A$2:$A$4,Calibration!$B$2:$B$4,C20)</f>
        <v>407.5466635843166</v>
      </c>
      <c r="L20" s="2">
        <f>TREND(Calibration!$A$2:$A$4,Calibration!$C$2:$C$4,E20)</f>
        <v>524.08303138368763</v>
      </c>
      <c r="M20" s="2">
        <f>TREND(Calibration!$A$2:$A$4,Calibration!$D$2:$D$4,G20)</f>
        <v>484.36710151516365</v>
      </c>
    </row>
    <row r="21" spans="1:13" x14ac:dyDescent="0.25">
      <c r="A21">
        <v>94568</v>
      </c>
      <c r="B21">
        <v>14.579999920000001</v>
      </c>
      <c r="C21">
        <v>0.63080000999999997</v>
      </c>
      <c r="D21">
        <v>9.9000003020963209E+37</v>
      </c>
      <c r="E21">
        <v>1.3187999699999999</v>
      </c>
      <c r="F21">
        <v>213.27400208</v>
      </c>
      <c r="G21">
        <v>1.2712999599999999</v>
      </c>
      <c r="H21">
        <v>9.9000003020963209E+37</v>
      </c>
      <c r="K21" s="2">
        <f>TREND(Calibration!$A$2:$A$4,Calibration!$B$2:$B$4,C21)</f>
        <v>403.62109642575234</v>
      </c>
      <c r="L21" s="2">
        <f>TREND(Calibration!$A$2:$A$4,Calibration!$C$2:$C$4,E21)</f>
        <v>513.8065387751227</v>
      </c>
      <c r="M21" s="2">
        <f>TREND(Calibration!$A$2:$A$4,Calibration!$D$2:$D$4,G21)</f>
        <v>483.04791623372887</v>
      </c>
    </row>
    <row r="22" spans="1:13" x14ac:dyDescent="0.25">
      <c r="A22">
        <v>99569</v>
      </c>
      <c r="B22">
        <v>14.631999970000001</v>
      </c>
      <c r="C22">
        <v>0.63559997000000001</v>
      </c>
      <c r="D22">
        <v>626.10998534999999</v>
      </c>
      <c r="E22">
        <v>1.36469996</v>
      </c>
      <c r="F22">
        <v>1101.5989990200001</v>
      </c>
      <c r="G22">
        <v>1.27289999</v>
      </c>
      <c r="H22">
        <v>1233.5880127</v>
      </c>
      <c r="K22" s="2">
        <f>TREND(Calibration!$A$2:$A$4,Calibration!$B$2:$B$4,C22)</f>
        <v>406.56525186012368</v>
      </c>
      <c r="L22" s="2">
        <f>TREND(Calibration!$A$2:$A$4,Calibration!$C$2:$C$4,E22)</f>
        <v>532.37701040680076</v>
      </c>
      <c r="M22" s="2">
        <f>TREND(Calibration!$A$2:$A$4,Calibration!$D$2:$D$4,G22)</f>
        <v>483.70751093564115</v>
      </c>
    </row>
    <row r="23" spans="1:13" x14ac:dyDescent="0.25">
      <c r="A23">
        <v>104569</v>
      </c>
      <c r="B23">
        <v>14.579999920000001</v>
      </c>
      <c r="C23">
        <v>0.63020003000000002</v>
      </c>
      <c r="D23">
        <v>1129.5760498</v>
      </c>
      <c r="E23">
        <v>1.4099999700000001</v>
      </c>
      <c r="F23">
        <v>1266.0030517600001</v>
      </c>
      <c r="G23">
        <v>1.2712999599999999</v>
      </c>
      <c r="H23">
        <v>1222.7159423799999</v>
      </c>
      <c r="K23" s="2">
        <f>TREND(Calibration!$A$2:$A$4,Calibration!$B$2:$B$4,C23)</f>
        <v>403.25308619701838</v>
      </c>
      <c r="L23" s="2">
        <f>TREND(Calibration!$A$2:$A$4,Calibration!$C$2:$C$4,E23)</f>
        <v>550.7047388141433</v>
      </c>
      <c r="M23" s="2">
        <f>TREND(Calibration!$A$2:$A$4,Calibration!$D$2:$D$4,G23)</f>
        <v>483.04791623372887</v>
      </c>
    </row>
    <row r="24" spans="1:13" x14ac:dyDescent="0.25">
      <c r="A24">
        <v>109570</v>
      </c>
      <c r="B24">
        <v>14.56700039</v>
      </c>
      <c r="C24">
        <v>0.62809998</v>
      </c>
      <c r="D24">
        <v>955.66900635000002</v>
      </c>
      <c r="E24">
        <v>1.48730004</v>
      </c>
      <c r="F24">
        <v>9.9000003020963209E+37</v>
      </c>
      <c r="G24">
        <v>1.26859999</v>
      </c>
      <c r="H24">
        <v>9.9000003020963209E+37</v>
      </c>
      <c r="K24" s="2">
        <f>TREND(Calibration!$A$2:$A$4,Calibration!$B$2:$B$4,C24)</f>
        <v>401.96497679195005</v>
      </c>
      <c r="L24" s="2">
        <f>TREND(Calibration!$A$2:$A$4,Calibration!$C$2:$C$4,E24)</f>
        <v>581.97922835241388</v>
      </c>
      <c r="M24" s="2">
        <f>TREND(Calibration!$A$2:$A$4,Calibration!$D$2:$D$4,G24)</f>
        <v>481.93488341101818</v>
      </c>
    </row>
    <row r="25" spans="1:13" x14ac:dyDescent="0.25">
      <c r="A25">
        <v>114571</v>
      </c>
      <c r="B25">
        <v>14.48700047</v>
      </c>
      <c r="C25">
        <v>0.63349997999999996</v>
      </c>
      <c r="D25">
        <v>656.12200928000004</v>
      </c>
      <c r="E25">
        <v>1.48730004</v>
      </c>
      <c r="F25">
        <v>9.9000003020963209E+37</v>
      </c>
      <c r="G25">
        <v>1.26909995</v>
      </c>
      <c r="H25">
        <v>9.9000003020963209E+37</v>
      </c>
      <c r="K25" s="2">
        <f>TREND(Calibration!$A$2:$A$4,Calibration!$B$2:$B$4,C25)</f>
        <v>405.27717925730502</v>
      </c>
      <c r="L25" s="2">
        <f>TREND(Calibration!$A$2:$A$4,Calibration!$C$2:$C$4,E25)</f>
        <v>581.97922835241388</v>
      </c>
      <c r="M25" s="2">
        <f>TREND(Calibration!$A$2:$A$4,Calibration!$D$2:$D$4,G25)</f>
        <v>482.14098640106715</v>
      </c>
    </row>
    <row r="26" spans="1:13" x14ac:dyDescent="0.25">
      <c r="A26">
        <v>119571</v>
      </c>
      <c r="B26">
        <v>14.42399979</v>
      </c>
      <c r="C26">
        <v>0.62910001999999998</v>
      </c>
      <c r="D26">
        <v>552.23999022999999</v>
      </c>
      <c r="E26">
        <v>1.48670006</v>
      </c>
      <c r="F26">
        <v>9.9000003020963209E+37</v>
      </c>
      <c r="G26">
        <v>1.2702000099999999</v>
      </c>
      <c r="H26">
        <v>1246.81799316</v>
      </c>
      <c r="K26" s="2">
        <f>TREND(Calibration!$A$2:$A$4,Calibration!$B$2:$B$4,C26)</f>
        <v>402.57837215370074</v>
      </c>
      <c r="L26" s="2">
        <f>TREND(Calibration!$A$2:$A$4,Calibration!$C$2:$C$4,E26)</f>
        <v>581.73648512807824</v>
      </c>
      <c r="M26" s="2">
        <f>TREND(Calibration!$A$2:$A$4,Calibration!$D$2:$D$4,G26)</f>
        <v>482.59447399054079</v>
      </c>
    </row>
    <row r="27" spans="1:13" x14ac:dyDescent="0.25">
      <c r="A27">
        <v>124570</v>
      </c>
      <c r="B27">
        <v>14.38300037</v>
      </c>
      <c r="C27">
        <v>0.62480002999999995</v>
      </c>
      <c r="D27">
        <v>1222.06799316</v>
      </c>
      <c r="E27">
        <v>1.4883999800000001</v>
      </c>
      <c r="F27">
        <v>9.9000003020963209E+37</v>
      </c>
      <c r="G27">
        <v>1.2712999599999999</v>
      </c>
      <c r="H27">
        <v>9.9000003020963209E+37</v>
      </c>
      <c r="K27" s="2">
        <f>TREND(Calibration!$A$2:$A$4,Calibration!$B$2:$B$4,C27)</f>
        <v>399.94088373166335</v>
      </c>
      <c r="L27" s="2">
        <f>TREND(Calibration!$A$2:$A$4,Calibration!$C$2:$C$4,E27)</f>
        <v>582.4242481567004</v>
      </c>
      <c r="M27" s="2">
        <f>TREND(Calibration!$A$2:$A$4,Calibration!$D$2:$D$4,G27)</f>
        <v>483.04791623372887</v>
      </c>
    </row>
    <row r="28" spans="1:13" x14ac:dyDescent="0.25">
      <c r="A28">
        <v>129571</v>
      </c>
      <c r="B28">
        <v>14.41899967</v>
      </c>
      <c r="C28">
        <v>0.62429999999999997</v>
      </c>
      <c r="D28">
        <v>614.98699951000003</v>
      </c>
      <c r="E28">
        <v>1.48670006</v>
      </c>
      <c r="F28">
        <v>9.9000003020963209E+37</v>
      </c>
      <c r="G28">
        <v>1.26859999</v>
      </c>
      <c r="H28">
        <v>9.9000003020963209E+37</v>
      </c>
      <c r="K28" s="2">
        <f>TREND(Calibration!$A$2:$A$4,Calibration!$B$2:$B$4,C28)</f>
        <v>399.63417991707979</v>
      </c>
      <c r="L28" s="2">
        <f>TREND(Calibration!$A$2:$A$4,Calibration!$C$2:$C$4,E28)</f>
        <v>581.73648512807824</v>
      </c>
      <c r="M28" s="2">
        <f>TREND(Calibration!$A$2:$A$4,Calibration!$D$2:$D$4,G28)</f>
        <v>481.93488341101818</v>
      </c>
    </row>
    <row r="29" spans="1:13" x14ac:dyDescent="0.25">
      <c r="A29">
        <v>134571</v>
      </c>
      <c r="B29">
        <v>14.49800014</v>
      </c>
      <c r="C29">
        <v>0.62370002000000002</v>
      </c>
      <c r="D29">
        <v>668.01501465000001</v>
      </c>
      <c r="E29">
        <v>1.56289995</v>
      </c>
      <c r="F29">
        <v>1291.0839843700001</v>
      </c>
      <c r="G29">
        <v>1.26800001</v>
      </c>
      <c r="H29">
        <v>9.9000003020963209E+37</v>
      </c>
      <c r="K29" s="2">
        <f>TREND(Calibration!$A$2:$A$4,Calibration!$B$2:$B$4,C29)</f>
        <v>399.26616968834577</v>
      </c>
      <c r="L29" s="2">
        <f>TREND(Calibration!$A$2:$A$4,Calibration!$C$2:$C$4,E29)</f>
        <v>612.56585776153611</v>
      </c>
      <c r="M29" s="2">
        <f>TREND(Calibration!$A$2:$A$4,Calibration!$D$2:$D$4,G29)</f>
        <v>481.68754828026852</v>
      </c>
    </row>
    <row r="30" spans="1:13" x14ac:dyDescent="0.25">
      <c r="A30">
        <v>139571</v>
      </c>
      <c r="B30">
        <v>14.59599972</v>
      </c>
      <c r="C30">
        <v>0.62370002000000002</v>
      </c>
      <c r="D30">
        <v>681.21398925999995</v>
      </c>
      <c r="E30">
        <v>1.53429997</v>
      </c>
      <c r="F30">
        <v>1101.56994629</v>
      </c>
      <c r="G30">
        <v>1.2659000199999999</v>
      </c>
      <c r="H30">
        <v>9.9000003020963209E+37</v>
      </c>
      <c r="K30" s="2">
        <f>TREND(Calibration!$A$2:$A$4,Calibration!$B$2:$B$4,C30)</f>
        <v>399.26616968834577</v>
      </c>
      <c r="L30" s="2">
        <f>TREND(Calibration!$A$2:$A$4,Calibration!$C$2:$C$4,E30)</f>
        <v>600.99471978837835</v>
      </c>
      <c r="M30" s="2">
        <f>TREND(Calibration!$A$2:$A$4,Calibration!$D$2:$D$4,G30)</f>
        <v>480.82185058830737</v>
      </c>
    </row>
    <row r="31" spans="1:13" x14ac:dyDescent="0.25">
      <c r="A31">
        <v>144570</v>
      </c>
      <c r="B31">
        <v>14.70600033</v>
      </c>
      <c r="C31">
        <v>0.62269998000000004</v>
      </c>
      <c r="D31">
        <v>675.80200194999998</v>
      </c>
      <c r="E31">
        <v>1.5801999600000001</v>
      </c>
      <c r="F31">
        <v>9.9000003020963209E+37</v>
      </c>
      <c r="G31">
        <v>1.26479995</v>
      </c>
      <c r="H31">
        <v>1290.3680419899999</v>
      </c>
      <c r="K31" s="2">
        <f>TREND(Calibration!$A$2:$A$4,Calibration!$B$2:$B$4,C31)</f>
        <v>398.65277432659514</v>
      </c>
      <c r="L31" s="2">
        <f>TREND(Calibration!$A$2:$A$4,Calibration!$C$2:$C$4,E31)</f>
        <v>619.56519142005652</v>
      </c>
      <c r="M31" s="2">
        <f>TREND(Calibration!$A$2:$A$4,Calibration!$D$2:$D$4,G31)</f>
        <v>480.36835887644418</v>
      </c>
    </row>
    <row r="32" spans="1:13" x14ac:dyDescent="0.25">
      <c r="A32">
        <v>149571</v>
      </c>
      <c r="B32">
        <v>14.68599987</v>
      </c>
      <c r="C32">
        <v>0.62370002000000002</v>
      </c>
      <c r="D32">
        <v>9.9000003020963209E+37</v>
      </c>
      <c r="E32">
        <v>1.6217000500000001</v>
      </c>
      <c r="F32">
        <v>362.97601318</v>
      </c>
      <c r="G32">
        <v>1.2675000400000001</v>
      </c>
      <c r="H32">
        <v>9.9000003020963209E+37</v>
      </c>
      <c r="K32" s="2">
        <f>TREND(Calibration!$A$2:$A$4,Calibration!$B$2:$B$4,C32)</f>
        <v>399.26616968834577</v>
      </c>
      <c r="L32" s="2">
        <f>TREND(Calibration!$A$2:$A$4,Calibration!$C$2:$C$4,E32)</f>
        <v>636.35552719261523</v>
      </c>
      <c r="M32" s="2">
        <f>TREND(Calibration!$A$2:$A$4,Calibration!$D$2:$D$4,G32)</f>
        <v>481.48144116782998</v>
      </c>
    </row>
    <row r="33" spans="1:13" x14ac:dyDescent="0.25">
      <c r="A33">
        <v>154570</v>
      </c>
      <c r="B33">
        <v>14.68599987</v>
      </c>
      <c r="C33">
        <v>0.62639999000000002</v>
      </c>
      <c r="D33">
        <v>609.84002685999997</v>
      </c>
      <c r="E33">
        <v>1.61360002</v>
      </c>
      <c r="F33">
        <v>9.9000003020963209E+37</v>
      </c>
      <c r="G33">
        <v>1.26800001</v>
      </c>
      <c r="H33">
        <v>1122.0860595700001</v>
      </c>
      <c r="K33" s="2">
        <f>TREND(Calibration!$A$2:$A$4,Calibration!$B$2:$B$4,C33)</f>
        <v>400.92225251989845</v>
      </c>
      <c r="L33" s="2">
        <f>TREND(Calibration!$A$2:$A$4,Calibration!$C$2:$C$4,E33)</f>
        <v>633.07837228842584</v>
      </c>
      <c r="M33" s="2">
        <f>TREND(Calibration!$A$2:$A$4,Calibration!$D$2:$D$4,G33)</f>
        <v>481.68754828026852</v>
      </c>
    </row>
    <row r="34" spans="1:13" x14ac:dyDescent="0.25">
      <c r="A34">
        <v>159571</v>
      </c>
      <c r="B34">
        <v>14.65699959</v>
      </c>
      <c r="C34">
        <v>0.62639999000000002</v>
      </c>
      <c r="D34">
        <v>1096.9909668</v>
      </c>
      <c r="E34">
        <v>1.625</v>
      </c>
      <c r="F34">
        <v>9.9000003020963209E+37</v>
      </c>
      <c r="G34">
        <v>1.26909995</v>
      </c>
      <c r="H34">
        <v>1131.5260009799999</v>
      </c>
      <c r="K34" s="2">
        <f>TREND(Calibration!$A$2:$A$4,Calibration!$B$2:$B$4,C34)</f>
        <v>400.92225251989845</v>
      </c>
      <c r="L34" s="2">
        <f>TREND(Calibration!$A$2:$A$4,Calibration!$C$2:$C$4,E34)</f>
        <v>637.69063920159283</v>
      </c>
      <c r="M34" s="2">
        <f>TREND(Calibration!$A$2:$A$4,Calibration!$D$2:$D$4,G34)</f>
        <v>482.14098640106715</v>
      </c>
    </row>
    <row r="35" spans="1:13" x14ac:dyDescent="0.25">
      <c r="A35">
        <v>164573</v>
      </c>
      <c r="B35">
        <v>14.536999700000001</v>
      </c>
      <c r="C35">
        <v>0.62809998</v>
      </c>
      <c r="D35">
        <v>861.38098145000004</v>
      </c>
      <c r="E35">
        <v>1.73889995</v>
      </c>
      <c r="F35">
        <v>9.9000003020963209E+37</v>
      </c>
      <c r="G35">
        <v>1.26909995</v>
      </c>
      <c r="H35">
        <v>1321.40197754</v>
      </c>
      <c r="K35" s="2">
        <f>TREND(Calibration!$A$2:$A$4,Calibration!$B$2:$B$4,C35)</f>
        <v>401.96497679195005</v>
      </c>
      <c r="L35" s="2">
        <f>TREND(Calibration!$A$2:$A$4,Calibration!$C$2:$C$4,E35)</f>
        <v>683.77291046841776</v>
      </c>
      <c r="M35" s="2">
        <f>TREND(Calibration!$A$2:$A$4,Calibration!$D$2:$D$4,G35)</f>
        <v>482.14098640106715</v>
      </c>
    </row>
    <row r="36" spans="1:13" x14ac:dyDescent="0.25">
      <c r="A36">
        <v>169572</v>
      </c>
      <c r="B36">
        <v>14.458999629999999</v>
      </c>
      <c r="C36">
        <v>0.62269998000000004</v>
      </c>
      <c r="D36">
        <v>993.07202147999999</v>
      </c>
      <c r="E36">
        <v>1.8270000200000001</v>
      </c>
      <c r="F36">
        <v>9.9000003020963209E+37</v>
      </c>
      <c r="G36">
        <v>1.2696000300000001</v>
      </c>
      <c r="H36">
        <v>9.9000003020963209E+37</v>
      </c>
      <c r="K36" s="2">
        <f>TREND(Calibration!$A$2:$A$4,Calibration!$B$2:$B$4,C36)</f>
        <v>398.65277432659514</v>
      </c>
      <c r="L36" s="2">
        <f>TREND(Calibration!$A$2:$A$4,Calibration!$C$2:$C$4,E36)</f>
        <v>719.41692369551993</v>
      </c>
      <c r="M36" s="2">
        <f>TREND(Calibration!$A$2:$A$4,Calibration!$D$2:$D$4,G36)</f>
        <v>482.34713885979124</v>
      </c>
    </row>
    <row r="37" spans="1:13" x14ac:dyDescent="0.25">
      <c r="A37">
        <v>174573</v>
      </c>
      <c r="B37">
        <v>14.442999840000001</v>
      </c>
      <c r="C37">
        <v>0.62319999999999998</v>
      </c>
      <c r="D37">
        <v>1322.89001465</v>
      </c>
      <c r="E37">
        <v>1.7141</v>
      </c>
      <c r="F37">
        <v>9.9000003020963209E+37</v>
      </c>
      <c r="G37">
        <v>1.2668999400000001</v>
      </c>
      <c r="H37">
        <v>1238.5689697299999</v>
      </c>
      <c r="K37" s="2">
        <f>TREND(Calibration!$A$2:$A$4,Calibration!$B$2:$B$4,C37)</f>
        <v>398.95947200747042</v>
      </c>
      <c r="L37" s="2">
        <f>TREND(Calibration!$A$2:$A$4,Calibration!$C$2:$C$4,E37)</f>
        <v>673.73920963445175</v>
      </c>
      <c r="M37" s="2">
        <f>TREND(Calibration!$A$2:$A$4,Calibration!$D$2:$D$4,G37)</f>
        <v>481.23405656840532</v>
      </c>
    </row>
    <row r="38" spans="1:13" x14ac:dyDescent="0.25">
      <c r="A38">
        <v>179573</v>
      </c>
      <c r="B38">
        <v>14.47900009</v>
      </c>
      <c r="C38">
        <v>0.62480002999999995</v>
      </c>
      <c r="D38">
        <v>559.51501465000001</v>
      </c>
      <c r="E38">
        <v>1.74059999</v>
      </c>
      <c r="F38">
        <v>9.9000003020963209E+37</v>
      </c>
      <c r="G38">
        <v>1.2668999400000001</v>
      </c>
      <c r="H38">
        <v>9.9000003020963209E+37</v>
      </c>
      <c r="K38" s="2">
        <f>TREND(Calibration!$A$2:$A$4,Calibration!$B$2:$B$4,C38)</f>
        <v>399.94088373166335</v>
      </c>
      <c r="L38" s="2">
        <f>TREND(Calibration!$A$2:$A$4,Calibration!$C$2:$C$4,E38)</f>
        <v>684.46072204730308</v>
      </c>
      <c r="M38" s="2">
        <f>TREND(Calibration!$A$2:$A$4,Calibration!$D$2:$D$4,G38)</f>
        <v>481.23405656840532</v>
      </c>
    </row>
    <row r="39" spans="1:13" x14ac:dyDescent="0.25">
      <c r="A39">
        <v>184572</v>
      </c>
      <c r="B39">
        <v>14.53100014</v>
      </c>
      <c r="C39">
        <v>0.62159997</v>
      </c>
      <c r="D39">
        <v>961.98699951000003</v>
      </c>
      <c r="E39">
        <v>1.88530004</v>
      </c>
      <c r="F39">
        <v>9.9000003020963209E+37</v>
      </c>
      <c r="G39">
        <v>1.26479995</v>
      </c>
      <c r="H39">
        <v>1153.2419433600001</v>
      </c>
      <c r="K39" s="2">
        <f>TREND(Calibration!$A$2:$A$4,Calibration!$B$2:$B$4,C39)</f>
        <v>397.9780602832775</v>
      </c>
      <c r="L39" s="2">
        <f>TREND(Calibration!$A$2:$A$4,Calibration!$C$2:$C$4,E39)</f>
        <v>743.00426799638501</v>
      </c>
      <c r="M39" s="2">
        <f>TREND(Calibration!$A$2:$A$4,Calibration!$D$2:$D$4,G39)</f>
        <v>480.36835887644418</v>
      </c>
    </row>
    <row r="40" spans="1:13" x14ac:dyDescent="0.25">
      <c r="A40">
        <v>189573</v>
      </c>
      <c r="B40">
        <v>14.635000229999999</v>
      </c>
      <c r="C40">
        <v>0.62159997</v>
      </c>
      <c r="D40">
        <v>812.63702393000005</v>
      </c>
      <c r="E40">
        <v>2.0057001099999998</v>
      </c>
      <c r="F40">
        <v>9.9000003020963209E+37</v>
      </c>
      <c r="G40">
        <v>1.26370001</v>
      </c>
      <c r="H40">
        <v>1059.3210449200001</v>
      </c>
      <c r="K40" s="2">
        <f>TREND(Calibration!$A$2:$A$4,Calibration!$B$2:$B$4,C40)</f>
        <v>397.9780602832775</v>
      </c>
      <c r="L40" s="2">
        <f>TREND(Calibration!$A$2:$A$4,Calibration!$C$2:$C$4,E40)</f>
        <v>791.7163937373067</v>
      </c>
      <c r="M40" s="2">
        <f>TREND(Calibration!$A$2:$A$4,Calibration!$D$2:$D$4,G40)</f>
        <v>479.91492075564554</v>
      </c>
    </row>
    <row r="41" spans="1:13" x14ac:dyDescent="0.25">
      <c r="A41">
        <v>194572</v>
      </c>
      <c r="B41">
        <v>14.684000019999999</v>
      </c>
      <c r="C41">
        <v>0.62</v>
      </c>
      <c r="D41">
        <v>1039.8699951200001</v>
      </c>
      <c r="E41">
        <v>1.79729998</v>
      </c>
      <c r="F41">
        <v>9.9000003020963209E+37</v>
      </c>
      <c r="G41">
        <v>1.2668999400000001</v>
      </c>
      <c r="H41">
        <v>1105.3719482399999</v>
      </c>
      <c r="K41" s="2">
        <f>TREND(Calibration!$A$2:$A$4,Calibration!$B$2:$B$4,C41)</f>
        <v>396.99668536133419</v>
      </c>
      <c r="L41" s="2">
        <f>TREND(Calibration!$A$2:$A$4,Calibration!$C$2:$C$4,E41)</f>
        <v>707.4007173678126</v>
      </c>
      <c r="M41" s="2">
        <f>TREND(Calibration!$A$2:$A$4,Calibration!$D$2:$D$4,G41)</f>
        <v>481.23405656840532</v>
      </c>
    </row>
    <row r="42" spans="1:13" x14ac:dyDescent="0.25">
      <c r="A42">
        <v>199572</v>
      </c>
      <c r="B42">
        <v>14.739000320000001</v>
      </c>
      <c r="C42">
        <v>0.62370002000000002</v>
      </c>
      <c r="D42">
        <v>9.9000003020963209E+37</v>
      </c>
      <c r="E42">
        <v>1.76049995</v>
      </c>
      <c r="F42">
        <v>9.9000003020963209E+37</v>
      </c>
      <c r="G42">
        <v>1.26800001</v>
      </c>
      <c r="H42">
        <v>1271.9389648399999</v>
      </c>
      <c r="K42" s="2">
        <f>TREND(Calibration!$A$2:$A$4,Calibration!$B$2:$B$4,C42)</f>
        <v>399.26616968834577</v>
      </c>
      <c r="L42" s="2">
        <f>TREND(Calibration!$A$2:$A$4,Calibration!$C$2:$C$4,E42)</f>
        <v>692.51195784608058</v>
      </c>
      <c r="M42" s="2">
        <f>TREND(Calibration!$A$2:$A$4,Calibration!$D$2:$D$4,G42)</f>
        <v>481.68754828026852</v>
      </c>
    </row>
    <row r="43" spans="1:13" x14ac:dyDescent="0.25">
      <c r="A43">
        <v>204572</v>
      </c>
      <c r="B43">
        <v>14.69999981</v>
      </c>
      <c r="C43">
        <v>0.62639999000000002</v>
      </c>
      <c r="D43">
        <v>1009.14599609</v>
      </c>
      <c r="E43">
        <v>1.8382999900000001</v>
      </c>
      <c r="F43">
        <v>9.9000003020963209E+37</v>
      </c>
      <c r="G43">
        <v>1.26909995</v>
      </c>
      <c r="H43">
        <v>1189.4090576200001</v>
      </c>
      <c r="K43" s="2">
        <f>TREND(Calibration!$A$2:$A$4,Calibration!$B$2:$B$4,C43)</f>
        <v>400.92225251989845</v>
      </c>
      <c r="L43" s="2">
        <f>TREND(Calibration!$A$2:$A$4,Calibration!$C$2:$C$4,E43)</f>
        <v>723.98872801015739</v>
      </c>
      <c r="M43" s="2">
        <f>TREND(Calibration!$A$2:$A$4,Calibration!$D$2:$D$4,G43)</f>
        <v>482.14098640106715</v>
      </c>
    </row>
    <row r="44" spans="1:13" x14ac:dyDescent="0.25">
      <c r="A44">
        <v>209572</v>
      </c>
      <c r="B44">
        <v>14.647999759999999</v>
      </c>
      <c r="C44">
        <v>0.63020003000000002</v>
      </c>
      <c r="D44">
        <v>1332.3000488299999</v>
      </c>
      <c r="E44">
        <v>1.7659000199999999</v>
      </c>
      <c r="F44">
        <v>9.9000003020963209E+37</v>
      </c>
      <c r="G44">
        <v>1.2668999400000001</v>
      </c>
      <c r="H44">
        <v>1321.41796875</v>
      </c>
      <c r="K44" s="2">
        <f>TREND(Calibration!$A$2:$A$4,Calibration!$B$2:$B$4,C44)</f>
        <v>403.25308619701838</v>
      </c>
      <c r="L44" s="2">
        <f>TREND(Calibration!$A$2:$A$4,Calibration!$C$2:$C$4,E44)</f>
        <v>694.69674801148312</v>
      </c>
      <c r="M44" s="2">
        <f>TREND(Calibration!$A$2:$A$4,Calibration!$D$2:$D$4,G44)</f>
        <v>481.23405656840532</v>
      </c>
    </row>
    <row r="45" spans="1:13" x14ac:dyDescent="0.25">
      <c r="A45">
        <v>214572</v>
      </c>
      <c r="B45">
        <v>14.56999969</v>
      </c>
      <c r="C45">
        <v>0.62319999999999998</v>
      </c>
      <c r="D45">
        <v>9.9000003020963209E+37</v>
      </c>
      <c r="E45">
        <v>1.7848000500000001</v>
      </c>
      <c r="F45">
        <v>627.73797606999995</v>
      </c>
      <c r="G45">
        <v>1.2702000099999999</v>
      </c>
      <c r="H45">
        <v>9.9000003020963209E+37</v>
      </c>
      <c r="K45" s="2">
        <f>TREND(Calibration!$A$2:$A$4,Calibration!$B$2:$B$4,C45)</f>
        <v>398.95947200747042</v>
      </c>
      <c r="L45" s="2">
        <f>TREND(Calibration!$A$2:$A$4,Calibration!$C$2:$C$4,E45)</f>
        <v>702.34342660450386</v>
      </c>
      <c r="M45" s="2">
        <f>TREND(Calibration!$A$2:$A$4,Calibration!$D$2:$D$4,G45)</f>
        <v>482.59447399054079</v>
      </c>
    </row>
    <row r="46" spans="1:13" x14ac:dyDescent="0.25">
      <c r="A46">
        <v>219573</v>
      </c>
      <c r="B46">
        <v>14.48700047</v>
      </c>
      <c r="C46">
        <v>0.62699996999999996</v>
      </c>
      <c r="D46">
        <v>9.9000003020963209E+37</v>
      </c>
      <c r="E46">
        <v>1.7826999400000001</v>
      </c>
      <c r="F46">
        <v>565.45697021000001</v>
      </c>
      <c r="G46">
        <v>1.2723</v>
      </c>
      <c r="H46">
        <v>9.9000003020963209E+37</v>
      </c>
      <c r="K46" s="2">
        <f>TREND(Calibration!$A$2:$A$4,Calibration!$B$2:$B$4,C46)</f>
        <v>401.29026274863241</v>
      </c>
      <c r="L46" s="2">
        <f>TREND(Calibration!$A$2:$A$4,Calibration!$C$2:$C$4,E46)</f>
        <v>701.49375249393427</v>
      </c>
      <c r="M46" s="2">
        <f>TREND(Calibration!$A$2:$A$4,Calibration!$D$2:$D$4,G46)</f>
        <v>483.46017168250194</v>
      </c>
    </row>
    <row r="47" spans="1:13" x14ac:dyDescent="0.25">
      <c r="A47">
        <v>224573</v>
      </c>
      <c r="B47">
        <v>14.43299961</v>
      </c>
      <c r="C47">
        <v>0.62269998000000004</v>
      </c>
      <c r="D47">
        <v>960.70397949000005</v>
      </c>
      <c r="E47">
        <v>1.9220000500000001</v>
      </c>
      <c r="F47">
        <v>587.03399658000001</v>
      </c>
      <c r="G47">
        <v>1.27289999</v>
      </c>
      <c r="H47">
        <v>9.9000003020963209E+37</v>
      </c>
      <c r="K47" s="2">
        <f>TREND(Calibration!$A$2:$A$4,Calibration!$B$2:$B$4,C47)</f>
        <v>398.65277432659514</v>
      </c>
      <c r="L47" s="2">
        <f>TREND(Calibration!$A$2:$A$4,Calibration!$C$2:$C$4,E47)</f>
        <v>757.85256087373205</v>
      </c>
      <c r="M47" s="2">
        <f>TREND(Calibration!$A$2:$A$4,Calibration!$D$2:$D$4,G47)</f>
        <v>483.70751093564115</v>
      </c>
    </row>
    <row r="48" spans="1:13" x14ac:dyDescent="0.25">
      <c r="A48">
        <v>229572</v>
      </c>
      <c r="B48">
        <v>14.49400043</v>
      </c>
      <c r="C48">
        <v>0.62540001000000001</v>
      </c>
      <c r="D48">
        <v>1293.23498535</v>
      </c>
      <c r="E48">
        <v>1.8815000099999999</v>
      </c>
      <c r="F48">
        <v>742.85900878999996</v>
      </c>
      <c r="G48">
        <v>1.2696000300000001</v>
      </c>
      <c r="H48">
        <v>9.9000003020963209E+37</v>
      </c>
      <c r="K48" s="2">
        <f>TREND(Calibration!$A$2:$A$4,Calibration!$B$2:$B$4,C48)</f>
        <v>400.30889396039743</v>
      </c>
      <c r="L48" s="2">
        <f>TREND(Calibration!$A$2:$A$4,Calibration!$C$2:$C$4,E48)</f>
        <v>741.46683085719326</v>
      </c>
      <c r="M48" s="2">
        <f>TREND(Calibration!$A$2:$A$4,Calibration!$D$2:$D$4,G48)</f>
        <v>482.34713885979124</v>
      </c>
    </row>
    <row r="49" spans="1:13" x14ac:dyDescent="0.25">
      <c r="A49">
        <v>234574</v>
      </c>
      <c r="B49">
        <v>14.51299953</v>
      </c>
      <c r="C49">
        <v>0.63400000000000001</v>
      </c>
      <c r="D49">
        <v>9.9000003020963209E+37</v>
      </c>
      <c r="E49">
        <v>1.9096000200000001</v>
      </c>
      <c r="F49">
        <v>850.46099853999999</v>
      </c>
      <c r="G49">
        <v>1.2696000300000001</v>
      </c>
      <c r="H49">
        <v>9.9000003020963209E+37</v>
      </c>
      <c r="K49" s="2">
        <f>TREND(Calibration!$A$2:$A$4,Calibration!$B$2:$B$4,C49)</f>
        <v>405.58387693818037</v>
      </c>
      <c r="L49" s="2">
        <f>TREND(Calibration!$A$2:$A$4,Calibration!$C$2:$C$4,E49)</f>
        <v>752.83568820454502</v>
      </c>
      <c r="M49" s="2">
        <f>TREND(Calibration!$A$2:$A$4,Calibration!$D$2:$D$4,G49)</f>
        <v>482.34713885979124</v>
      </c>
    </row>
    <row r="50" spans="1:13" x14ac:dyDescent="0.25">
      <c r="A50">
        <v>239572</v>
      </c>
      <c r="B50">
        <v>14.600999829999999</v>
      </c>
      <c r="C50">
        <v>0.63290000000000002</v>
      </c>
      <c r="D50">
        <v>974.66198729999996</v>
      </c>
      <c r="E50">
        <v>1.83560002</v>
      </c>
      <c r="F50">
        <v>1230.18005371</v>
      </c>
      <c r="G50">
        <v>1.27180004</v>
      </c>
      <c r="H50">
        <v>9.9000003020963209E+37</v>
      </c>
      <c r="K50" s="2">
        <f>TREND(Calibration!$A$2:$A$4,Calibration!$B$2:$B$4,C50)</f>
        <v>404.90916902857106</v>
      </c>
      <c r="L50" s="2">
        <f>TREND(Calibration!$A$2:$A$4,Calibration!$C$2:$C$4,E50)</f>
        <v>722.8963592255152</v>
      </c>
      <c r="M50" s="2">
        <f>TREND(Calibration!$A$2:$A$4,Calibration!$D$2:$D$4,G50)</f>
        <v>483.25406869245296</v>
      </c>
    </row>
    <row r="51" spans="1:13" x14ac:dyDescent="0.25">
      <c r="A51">
        <v>244572</v>
      </c>
      <c r="B51">
        <v>14.675999640000001</v>
      </c>
      <c r="C51">
        <v>0.63400000000000001</v>
      </c>
      <c r="D51">
        <v>1072.1899414100001</v>
      </c>
      <c r="E51">
        <v>1.9424999999999999</v>
      </c>
      <c r="F51">
        <v>9.9000003020963209E+37</v>
      </c>
      <c r="G51">
        <v>1.26909995</v>
      </c>
      <c r="H51">
        <v>1352.76293945</v>
      </c>
      <c r="K51" s="2">
        <f>TREND(Calibration!$A$2:$A$4,Calibration!$B$2:$B$4,C51)</f>
        <v>405.58387693818037</v>
      </c>
      <c r="L51" s="2">
        <f>TREND(Calibration!$A$2:$A$4,Calibration!$C$2:$C$4,E51)</f>
        <v>766.14654394270042</v>
      </c>
      <c r="M51" s="2">
        <f>TREND(Calibration!$A$2:$A$4,Calibration!$D$2:$D$4,G51)</f>
        <v>482.14098640106715</v>
      </c>
    </row>
    <row r="52" spans="1:13" x14ac:dyDescent="0.25">
      <c r="A52">
        <v>249573</v>
      </c>
      <c r="B52">
        <v>14.63399982</v>
      </c>
      <c r="C52">
        <v>0.62749999999999995</v>
      </c>
      <c r="D52">
        <v>9.9000003020963209E+37</v>
      </c>
      <c r="E52">
        <v>2.1466999100000002</v>
      </c>
      <c r="F52">
        <v>1092.8149414100001</v>
      </c>
      <c r="G52">
        <v>1.26909995</v>
      </c>
      <c r="H52">
        <v>9.9000003020963209E+37</v>
      </c>
      <c r="K52" s="2">
        <f>TREND(Calibration!$A$2:$A$4,Calibration!$B$2:$B$4,C52)</f>
        <v>401.59696656321603</v>
      </c>
      <c r="L52" s="2">
        <f>TREND(Calibration!$A$2:$A$4,Calibration!$C$2:$C$4,E52)</f>
        <v>848.76287209105567</v>
      </c>
      <c r="M52" s="2">
        <f>TREND(Calibration!$A$2:$A$4,Calibration!$D$2:$D$4,G52)</f>
        <v>482.14098640106715</v>
      </c>
    </row>
    <row r="53" spans="1:13" x14ac:dyDescent="0.25">
      <c r="A53">
        <v>254572</v>
      </c>
      <c r="B53">
        <v>14.569000239999999</v>
      </c>
      <c r="C53">
        <v>0.63129997000000004</v>
      </c>
      <c r="D53">
        <v>1257.9649658200001</v>
      </c>
      <c r="E53">
        <v>1.9737999399999999</v>
      </c>
      <c r="F53">
        <v>905.48901366999996</v>
      </c>
      <c r="G53">
        <v>1.2675000400000001</v>
      </c>
      <c r="H53">
        <v>9.9000003020963209E+37</v>
      </c>
      <c r="K53" s="2">
        <f>TREND(Calibration!$A$2:$A$4,Calibration!$B$2:$B$4,C53)</f>
        <v>403.92775730437813</v>
      </c>
      <c r="L53" s="2">
        <f>TREND(Calibration!$A$2:$A$4,Calibration!$C$2:$C$4,E53)</f>
        <v>778.81004665464491</v>
      </c>
      <c r="M53" s="2">
        <f>TREND(Calibration!$A$2:$A$4,Calibration!$D$2:$D$4,G53)</f>
        <v>481.48144116782998</v>
      </c>
    </row>
    <row r="54" spans="1:13" x14ac:dyDescent="0.25">
      <c r="A54">
        <v>259573</v>
      </c>
      <c r="B54">
        <v>14.54300022</v>
      </c>
      <c r="C54">
        <v>0.64050001000000001</v>
      </c>
      <c r="D54">
        <v>655.08398437000005</v>
      </c>
      <c r="E54">
        <v>1.8723000299999999</v>
      </c>
      <c r="F54">
        <v>9.9000003020963209E+37</v>
      </c>
      <c r="G54">
        <v>1.2663999800000001</v>
      </c>
      <c r="H54">
        <v>1294.8439941399999</v>
      </c>
      <c r="K54" s="2">
        <f>TREND(Calibration!$A$2:$A$4,Calibration!$B$2:$B$4,C54)</f>
        <v>409.57079344685292</v>
      </c>
      <c r="L54" s="2">
        <f>TREND(Calibration!$A$2:$A$4,Calibration!$C$2:$C$4,E54)</f>
        <v>737.74465210286223</v>
      </c>
      <c r="M54" s="2">
        <f>TREND(Calibration!$A$2:$A$4,Calibration!$D$2:$D$4,G54)</f>
        <v>481.02795357835635</v>
      </c>
    </row>
    <row r="55" spans="1:13" x14ac:dyDescent="0.25">
      <c r="A55">
        <v>264573</v>
      </c>
      <c r="B55">
        <v>14.43599987</v>
      </c>
      <c r="C55">
        <v>0.63990002999999995</v>
      </c>
      <c r="D55">
        <v>9.9000003020963209E+37</v>
      </c>
      <c r="E55">
        <v>1.8819999700000001</v>
      </c>
      <c r="F55">
        <v>1106.6870117200001</v>
      </c>
      <c r="G55">
        <v>1.2659000199999999</v>
      </c>
      <c r="H55">
        <v>9.9000003020963209E+37</v>
      </c>
      <c r="K55" s="2">
        <f>TREND(Calibration!$A$2:$A$4,Calibration!$B$2:$B$4,C55)</f>
        <v>409.2027832181189</v>
      </c>
      <c r="L55" s="2">
        <f>TREND(Calibration!$A$2:$A$4,Calibration!$C$2:$C$4,E55)</f>
        <v>741.66910743714413</v>
      </c>
      <c r="M55" s="2">
        <f>TREND(Calibration!$A$2:$A$4,Calibration!$D$2:$D$4,G55)</f>
        <v>480.82185058830737</v>
      </c>
    </row>
    <row r="56" spans="1:13" x14ac:dyDescent="0.25">
      <c r="A56">
        <v>269573</v>
      </c>
      <c r="B56">
        <v>14.394000050000001</v>
      </c>
      <c r="C56">
        <v>0.63779998000000004</v>
      </c>
      <c r="D56">
        <v>1323.0360107399999</v>
      </c>
      <c r="E56">
        <v>1.9214999699999999</v>
      </c>
      <c r="F56">
        <v>1248.1729736299999</v>
      </c>
      <c r="G56">
        <v>1.2659000199999999</v>
      </c>
      <c r="H56">
        <v>9.9000003020963209E+37</v>
      </c>
      <c r="K56" s="2">
        <f>TREND(Calibration!$A$2:$A$4,Calibration!$B$2:$B$4,C56)</f>
        <v>407.91467381305068</v>
      </c>
      <c r="L56" s="2">
        <f>TREND(Calibration!$A$2:$A$4,Calibration!$C$2:$C$4,E56)</f>
        <v>757.65023574351812</v>
      </c>
      <c r="M56" s="2">
        <f>TREND(Calibration!$A$2:$A$4,Calibration!$D$2:$D$4,G56)</f>
        <v>480.82185058830737</v>
      </c>
    </row>
    <row r="57" spans="1:13" x14ac:dyDescent="0.25">
      <c r="A57">
        <v>274573</v>
      </c>
      <c r="B57">
        <v>14.40100002</v>
      </c>
      <c r="C57">
        <v>0.63990002999999995</v>
      </c>
      <c r="D57">
        <v>647.20800781000003</v>
      </c>
      <c r="E57">
        <v>2.08130002</v>
      </c>
      <c r="F57">
        <v>9.9000003020963209E+37</v>
      </c>
      <c r="G57">
        <v>1.2659000199999999</v>
      </c>
      <c r="H57">
        <v>9.9000003020963209E+37</v>
      </c>
      <c r="K57" s="2">
        <f>TREND(Calibration!$A$2:$A$4,Calibration!$B$2:$B$4,C57)</f>
        <v>409.2027832181189</v>
      </c>
      <c r="L57" s="2">
        <f>TREND(Calibration!$A$2:$A$4,Calibration!$C$2:$C$4,E57)</f>
        <v>822.30302314642904</v>
      </c>
      <c r="M57" s="2">
        <f>TREND(Calibration!$A$2:$A$4,Calibration!$D$2:$D$4,G57)</f>
        <v>480.82185058830737</v>
      </c>
    </row>
    <row r="58" spans="1:13" x14ac:dyDescent="0.25">
      <c r="A58">
        <v>279572</v>
      </c>
      <c r="B58">
        <v>14.442999840000001</v>
      </c>
      <c r="C58">
        <v>0.63889998000000003</v>
      </c>
      <c r="D58">
        <v>846.10198975000003</v>
      </c>
      <c r="E58">
        <v>2.1498999599999999</v>
      </c>
      <c r="F58">
        <v>9.9000003020963209E+37</v>
      </c>
      <c r="G58">
        <v>1.26800001</v>
      </c>
      <c r="H58">
        <v>9.9000003020963209E+37</v>
      </c>
      <c r="K58" s="2">
        <f>TREND(Calibration!$A$2:$A$4,Calibration!$B$2:$B$4,C58)</f>
        <v>408.58938172265999</v>
      </c>
      <c r="L58" s="2">
        <f>TREND(Calibration!$A$2:$A$4,Calibration!$C$2:$C$4,E58)</f>
        <v>850.05756600591155</v>
      </c>
      <c r="M58" s="2">
        <f>TREND(Calibration!$A$2:$A$4,Calibration!$D$2:$D$4,G58)</f>
        <v>481.68754828026852</v>
      </c>
    </row>
    <row r="59" spans="1:13" x14ac:dyDescent="0.25">
      <c r="A59">
        <v>284572</v>
      </c>
      <c r="B59">
        <v>14.50399971</v>
      </c>
      <c r="C59">
        <v>0.63510001000000005</v>
      </c>
      <c r="D59">
        <v>848.67102050999995</v>
      </c>
      <c r="E59">
        <v>2.0618998999999998</v>
      </c>
      <c r="F59">
        <v>9.9000003020963209E+37</v>
      </c>
      <c r="G59">
        <v>1.2675000400000001</v>
      </c>
      <c r="H59">
        <v>9.9000003020963209E+37</v>
      </c>
      <c r="K59" s="2">
        <f>TREND(Calibration!$A$2:$A$4,Calibration!$B$2:$B$4,C59)</f>
        <v>406.258590981498</v>
      </c>
      <c r="L59" s="2">
        <f>TREND(Calibration!$A$2:$A$4,Calibration!$C$2:$C$4,E59)</f>
        <v>814.45401537733903</v>
      </c>
      <c r="M59" s="2">
        <f>TREND(Calibration!$A$2:$A$4,Calibration!$D$2:$D$4,G59)</f>
        <v>481.48144116782998</v>
      </c>
    </row>
    <row r="60" spans="1:13" x14ac:dyDescent="0.25">
      <c r="A60">
        <v>289573</v>
      </c>
      <c r="B60">
        <v>14.59200001</v>
      </c>
      <c r="C60">
        <v>0.64099996999999997</v>
      </c>
      <c r="D60">
        <v>583.62402343999997</v>
      </c>
      <c r="E60">
        <v>2.1024000599999999</v>
      </c>
      <c r="F60">
        <v>9.9000003020963209E+37</v>
      </c>
      <c r="G60">
        <v>1.26479995</v>
      </c>
      <c r="H60">
        <v>9.9000003020963209E+37</v>
      </c>
      <c r="K60" s="2">
        <f>TREND(Calibration!$A$2:$A$4,Calibration!$B$2:$B$4,C60)</f>
        <v>409.87745432547865</v>
      </c>
      <c r="L60" s="2">
        <f>TREND(Calibration!$A$2:$A$4,Calibration!$C$2:$C$4,E60)</f>
        <v>830.83979394414098</v>
      </c>
      <c r="M60" s="2">
        <f>TREND(Calibration!$A$2:$A$4,Calibration!$D$2:$D$4,G60)</f>
        <v>480.36835887644418</v>
      </c>
    </row>
    <row r="61" spans="1:13" x14ac:dyDescent="0.25">
      <c r="A61">
        <v>294573</v>
      </c>
      <c r="B61">
        <v>14.675999640000001</v>
      </c>
      <c r="C61">
        <v>0.63510001000000005</v>
      </c>
      <c r="D61">
        <v>909.82202147999999</v>
      </c>
      <c r="E61">
        <v>2.05649996</v>
      </c>
      <c r="F61">
        <v>9.9000003020963209E+37</v>
      </c>
      <c r="G61">
        <v>1.2668999400000001</v>
      </c>
      <c r="H61">
        <v>9.9000003020963209E+37</v>
      </c>
      <c r="K61" s="2">
        <f>TREND(Calibration!$A$2:$A$4,Calibration!$B$2:$B$4,C61)</f>
        <v>406.258590981498</v>
      </c>
      <c r="L61" s="2">
        <f>TREND(Calibration!$A$2:$A$4,Calibration!$C$2:$C$4,E61)</f>
        <v>812.26927780805499</v>
      </c>
      <c r="M61" s="2">
        <f>TREND(Calibration!$A$2:$A$4,Calibration!$D$2:$D$4,G61)</f>
        <v>481.23405656840532</v>
      </c>
    </row>
    <row r="62" spans="1:13" x14ac:dyDescent="0.25">
      <c r="A62">
        <v>299573</v>
      </c>
      <c r="B62">
        <v>14.65699959</v>
      </c>
      <c r="C62">
        <v>0.64319998</v>
      </c>
      <c r="D62">
        <v>735.97998046999999</v>
      </c>
      <c r="E62">
        <v>2.0964000199999999</v>
      </c>
      <c r="F62">
        <v>9.9000003020963209E+37</v>
      </c>
      <c r="G62">
        <v>1.2668999400000001</v>
      </c>
      <c r="H62">
        <v>9.9000003020963209E+37</v>
      </c>
      <c r="K62" s="2">
        <f>TREND(Calibration!$A$2:$A$4,Calibration!$B$2:$B$4,C62)</f>
        <v>411.2268762784056</v>
      </c>
      <c r="L62" s="2">
        <f>TREND(Calibration!$A$2:$A$4,Calibration!$C$2:$C$4,E62)</f>
        <v>828.41226460025803</v>
      </c>
      <c r="M62" s="2">
        <f>TREND(Calibration!$A$2:$A$4,Calibration!$D$2:$D$4,G62)</f>
        <v>481.23405656840532</v>
      </c>
    </row>
    <row r="63" spans="1:13" x14ac:dyDescent="0.25">
      <c r="A63">
        <v>304573</v>
      </c>
      <c r="B63">
        <v>14.588999749999999</v>
      </c>
      <c r="C63">
        <v>0.63559997000000001</v>
      </c>
      <c r="D63">
        <v>849.19702147999999</v>
      </c>
      <c r="E63">
        <v>2.0801999599999998</v>
      </c>
      <c r="F63">
        <v>9.9000003020963209E+37</v>
      </c>
      <c r="G63">
        <v>1.2653000400000001</v>
      </c>
      <c r="H63">
        <v>9.9000003020963209E+37</v>
      </c>
      <c r="K63" s="2">
        <f>TREND(Calibration!$A$2:$A$4,Calibration!$B$2:$B$4,C63)</f>
        <v>406.56525186012368</v>
      </c>
      <c r="L63" s="2">
        <f>TREND(Calibration!$A$2:$A$4,Calibration!$C$2:$C$4,E63)</f>
        <v>821.85795479187937</v>
      </c>
      <c r="M63" s="2">
        <f>TREND(Calibration!$A$2:$A$4,Calibration!$D$2:$D$4,G63)</f>
        <v>480.57451545755782</v>
      </c>
    </row>
    <row r="64" spans="1:13" x14ac:dyDescent="0.25">
      <c r="A64">
        <v>309573</v>
      </c>
      <c r="B64">
        <v>14.55000019</v>
      </c>
      <c r="C64">
        <v>0.64259999999999995</v>
      </c>
      <c r="D64">
        <v>779.14099121000004</v>
      </c>
      <c r="E64">
        <v>2.0580999900000001</v>
      </c>
      <c r="F64">
        <v>1278.6319580100001</v>
      </c>
      <c r="G64">
        <v>1.2668999400000001</v>
      </c>
      <c r="H64">
        <v>9.9000003020963209E+37</v>
      </c>
      <c r="K64" s="2">
        <f>TREND(Calibration!$A$2:$A$4,Calibration!$B$2:$B$4,C64)</f>
        <v>410.85886604967158</v>
      </c>
      <c r="L64" s="2">
        <f>TREND(Calibration!$A$2:$A$4,Calibration!$C$2:$C$4,E64)</f>
        <v>812.91662678841067</v>
      </c>
      <c r="M64" s="2">
        <f>TREND(Calibration!$A$2:$A$4,Calibration!$D$2:$D$4,G64)</f>
        <v>481.23405656840532</v>
      </c>
    </row>
    <row r="65" spans="1:13" x14ac:dyDescent="0.25">
      <c r="A65">
        <v>314573</v>
      </c>
      <c r="B65">
        <v>14.477999690000001</v>
      </c>
      <c r="C65">
        <v>0.63889998000000003</v>
      </c>
      <c r="D65">
        <v>9.9000003020963209E+37</v>
      </c>
      <c r="E65">
        <v>2.1638999000000001</v>
      </c>
      <c r="F65">
        <v>1061.6290283200001</v>
      </c>
      <c r="G65">
        <v>1.2663999800000001</v>
      </c>
      <c r="H65">
        <v>9.9000003020963209E+37</v>
      </c>
      <c r="K65" s="2">
        <f>TREND(Calibration!$A$2:$A$4,Calibration!$B$2:$B$4,C65)</f>
        <v>408.58938172265999</v>
      </c>
      <c r="L65" s="2">
        <f>TREND(Calibration!$A$2:$A$4,Calibration!$C$2:$C$4,E65)</f>
        <v>855.72173910519109</v>
      </c>
      <c r="M65" s="2">
        <f>TREND(Calibration!$A$2:$A$4,Calibration!$D$2:$D$4,G65)</f>
        <v>481.02795357835635</v>
      </c>
    </row>
    <row r="66" spans="1:13" x14ac:dyDescent="0.25">
      <c r="A66">
        <v>319573</v>
      </c>
      <c r="B66">
        <v>14.449000359999999</v>
      </c>
      <c r="C66">
        <v>0.64099996999999997</v>
      </c>
      <c r="D66">
        <v>888.59197998000002</v>
      </c>
      <c r="E66">
        <v>2.1008000400000002</v>
      </c>
      <c r="F66">
        <v>1108.9610595700001</v>
      </c>
      <c r="G66">
        <v>1.26419997</v>
      </c>
      <c r="H66">
        <v>1343.2619628899999</v>
      </c>
      <c r="K66" s="2">
        <f>TREND(Calibration!$A$2:$A$4,Calibration!$B$2:$B$4,C66)</f>
        <v>409.87745432547865</v>
      </c>
      <c r="L66" s="2">
        <f>TREND(Calibration!$A$2:$A$4,Calibration!$C$2:$C$4,E66)</f>
        <v>830.19244900964077</v>
      </c>
      <c r="M66" s="2">
        <f>TREND(Calibration!$A$2:$A$4,Calibration!$D$2:$D$4,G66)</f>
        <v>480.12102374569452</v>
      </c>
    </row>
    <row r="67" spans="1:13" x14ac:dyDescent="0.25">
      <c r="A67">
        <v>324572</v>
      </c>
      <c r="B67">
        <v>14.46199989</v>
      </c>
      <c r="C67">
        <v>0.64529996999999995</v>
      </c>
      <c r="D67">
        <v>1018.75701904</v>
      </c>
      <c r="E67">
        <v>1.9506000299999999</v>
      </c>
      <c r="F67">
        <v>9.9000003020963209E+37</v>
      </c>
      <c r="G67">
        <v>1.2668999400000001</v>
      </c>
      <c r="H67">
        <v>9.9000003020963209E+37</v>
      </c>
      <c r="K67" s="2">
        <f>TREND(Calibration!$A$2:$A$4,Calibration!$B$2:$B$4,C67)</f>
        <v>412.51494888122426</v>
      </c>
      <c r="L67" s="2">
        <f>TREND(Calibration!$A$2:$A$4,Calibration!$C$2:$C$4,E67)</f>
        <v>769.42369884688981</v>
      </c>
      <c r="M67" s="2">
        <f>TREND(Calibration!$A$2:$A$4,Calibration!$D$2:$D$4,G67)</f>
        <v>481.23405656840532</v>
      </c>
    </row>
    <row r="68" spans="1:13" x14ac:dyDescent="0.25">
      <c r="A68">
        <v>329574</v>
      </c>
      <c r="B68">
        <v>14.50800037</v>
      </c>
      <c r="C68">
        <v>0.64160001</v>
      </c>
      <c r="D68">
        <v>609.13000488</v>
      </c>
      <c r="E68">
        <v>2.1363999800000002</v>
      </c>
      <c r="F68">
        <v>1256.39294434</v>
      </c>
      <c r="G68">
        <v>1.26419997</v>
      </c>
      <c r="H68">
        <v>9.9000003020963209E+37</v>
      </c>
      <c r="K68" s="2">
        <f>TREND(Calibration!$A$2:$A$4,Calibration!$B$2:$B$4,C68)</f>
        <v>410.24550135646228</v>
      </c>
      <c r="L68" s="2">
        <f>TREND(Calibration!$A$2:$A$4,Calibration!$C$2:$C$4,E68)</f>
        <v>844.59566948658301</v>
      </c>
      <c r="M68" s="2">
        <f>TREND(Calibration!$A$2:$A$4,Calibration!$D$2:$D$4,G68)</f>
        <v>480.12102374569452</v>
      </c>
    </row>
    <row r="69" spans="1:13" x14ac:dyDescent="0.25">
      <c r="A69">
        <v>334573</v>
      </c>
      <c r="B69">
        <v>14.6079998</v>
      </c>
      <c r="C69">
        <v>0.64859997999999996</v>
      </c>
      <c r="D69">
        <v>1299.3439941399999</v>
      </c>
      <c r="E69">
        <v>2.1714999700000002</v>
      </c>
      <c r="F69">
        <v>9.9000003020963209E+37</v>
      </c>
      <c r="G69">
        <v>1.2668999400000001</v>
      </c>
      <c r="H69">
        <v>1255.1040039100001</v>
      </c>
      <c r="K69" s="2">
        <f>TREND(Calibration!$A$2:$A$4,Calibration!$B$2:$B$4,C69)</f>
        <v>414.53907874376057</v>
      </c>
      <c r="L69" s="2">
        <f>TREND(Calibration!$A$2:$A$4,Calibration!$C$2:$C$4,E69)</f>
        <v>858.7966174294296</v>
      </c>
      <c r="M69" s="2">
        <f>TREND(Calibration!$A$2:$A$4,Calibration!$D$2:$D$4,G69)</f>
        <v>481.23405656840532</v>
      </c>
    </row>
    <row r="70" spans="1:13" x14ac:dyDescent="0.25">
      <c r="A70">
        <v>339573</v>
      </c>
      <c r="B70">
        <v>14.644000050000001</v>
      </c>
      <c r="C70">
        <v>0.64429997999999999</v>
      </c>
      <c r="D70">
        <v>9.9000003020963209E+37</v>
      </c>
      <c r="E70">
        <v>2.0499999500000001</v>
      </c>
      <c r="F70">
        <v>9.9000003020963209E+37</v>
      </c>
      <c r="G70">
        <v>1.26909995</v>
      </c>
      <c r="H70">
        <v>1250.5970459</v>
      </c>
      <c r="K70" s="2">
        <f>TREND(Calibration!$A$2:$A$4,Calibration!$B$2:$B$4,C70)</f>
        <v>411.90158418801497</v>
      </c>
      <c r="L70" s="2">
        <f>TREND(Calibration!$A$2:$A$4,Calibration!$C$2:$C$4,E70)</f>
        <v>809.63946783836616</v>
      </c>
      <c r="M70" s="2">
        <f>TREND(Calibration!$A$2:$A$4,Calibration!$D$2:$D$4,G70)</f>
        <v>482.14098640106715</v>
      </c>
    </row>
    <row r="71" spans="1:13" x14ac:dyDescent="0.25">
      <c r="A71">
        <v>344573</v>
      </c>
      <c r="B71">
        <v>14.67300034</v>
      </c>
      <c r="C71">
        <v>0.64529996999999995</v>
      </c>
      <c r="D71">
        <v>1313.3830566399999</v>
      </c>
      <c r="E71">
        <v>2.0662000200000001</v>
      </c>
      <c r="F71">
        <v>9.9000003020963209E+37</v>
      </c>
      <c r="G71">
        <v>1.26479995</v>
      </c>
      <c r="H71">
        <v>1152.55505371</v>
      </c>
      <c r="K71" s="2">
        <f>TREND(Calibration!$A$2:$A$4,Calibration!$B$2:$B$4,C71)</f>
        <v>412.51494888122426</v>
      </c>
      <c r="L71" s="2">
        <f>TREND(Calibration!$A$2:$A$4,Calibration!$C$2:$C$4,E71)</f>
        <v>816.19378169260006</v>
      </c>
      <c r="M71" s="2">
        <f>TREND(Calibration!$A$2:$A$4,Calibration!$D$2:$D$4,G71)</f>
        <v>480.36835887644418</v>
      </c>
    </row>
    <row r="72" spans="1:13" x14ac:dyDescent="0.25">
      <c r="A72">
        <v>349574</v>
      </c>
      <c r="B72">
        <v>14.649999619999999</v>
      </c>
      <c r="C72">
        <v>0.63510001000000005</v>
      </c>
      <c r="D72">
        <v>1130.0860595700001</v>
      </c>
      <c r="E72">
        <v>2.0634999299999999</v>
      </c>
      <c r="F72">
        <v>9.9000003020963209E+37</v>
      </c>
      <c r="G72">
        <v>1.26419997</v>
      </c>
      <c r="H72">
        <v>1128.36901855</v>
      </c>
      <c r="K72" s="2">
        <f>TREND(Calibration!$A$2:$A$4,Calibration!$B$2:$B$4,C72)</f>
        <v>406.258590981498</v>
      </c>
      <c r="L72" s="2">
        <f>TREND(Calibration!$A$2:$A$4,Calibration!$C$2:$C$4,E72)</f>
        <v>815.10136435769471</v>
      </c>
      <c r="M72" s="2">
        <f>TREND(Calibration!$A$2:$A$4,Calibration!$D$2:$D$4,G72)</f>
        <v>480.12102374569452</v>
      </c>
    </row>
    <row r="73" spans="1:13" x14ac:dyDescent="0.25">
      <c r="A73">
        <v>354573</v>
      </c>
      <c r="B73">
        <v>14.597999570000001</v>
      </c>
      <c r="C73">
        <v>0.64099996999999997</v>
      </c>
      <c r="D73">
        <v>1091.9610595700001</v>
      </c>
      <c r="E73">
        <v>2.0148999700000001</v>
      </c>
      <c r="F73">
        <v>9.9000003020963209E+37</v>
      </c>
      <c r="G73">
        <v>1.26370001</v>
      </c>
      <c r="H73">
        <v>1336.3819580100001</v>
      </c>
      <c r="K73" s="2">
        <f>TREND(Calibration!$A$2:$A$4,Calibration!$B$2:$B$4,C73)</f>
        <v>409.87745432547865</v>
      </c>
      <c r="L73" s="2">
        <f>TREND(Calibration!$A$2:$A$4,Calibration!$C$2:$C$4,E73)</f>
        <v>795.43852394137468</v>
      </c>
      <c r="M73" s="2">
        <f>TREND(Calibration!$A$2:$A$4,Calibration!$D$2:$D$4,G73)</f>
        <v>479.91492075564554</v>
      </c>
    </row>
    <row r="74" spans="1:13" x14ac:dyDescent="0.25">
      <c r="A74">
        <v>359574</v>
      </c>
      <c r="B74">
        <v>14.553000450000001</v>
      </c>
      <c r="C74">
        <v>0.64259999999999995</v>
      </c>
      <c r="D74">
        <v>1037.9250488299999</v>
      </c>
      <c r="E74">
        <v>2.0624001000000001</v>
      </c>
      <c r="F74">
        <v>9.9000003020963209E+37</v>
      </c>
      <c r="G74">
        <v>1.2620999799999999</v>
      </c>
      <c r="H74">
        <v>1346.2850341799999</v>
      </c>
      <c r="K74" s="2">
        <f>TREND(Calibration!$A$2:$A$4,Calibration!$B$2:$B$4,C74)</f>
        <v>410.85886604967158</v>
      </c>
      <c r="L74" s="2">
        <f>TREND(Calibration!$A$2:$A$4,Calibration!$C$2:$C$4,E74)</f>
        <v>814.65638905781634</v>
      </c>
      <c r="M74" s="2">
        <f>TREND(Calibration!$A$2:$A$4,Calibration!$D$2:$D$4,G74)</f>
        <v>479.25532605373337</v>
      </c>
    </row>
    <row r="75" spans="1:13" x14ac:dyDescent="0.25">
      <c r="A75">
        <v>364574</v>
      </c>
      <c r="B75">
        <v>14.553999900000001</v>
      </c>
      <c r="C75">
        <v>0.64209998000000001</v>
      </c>
      <c r="D75">
        <v>750.49401854999996</v>
      </c>
      <c r="E75">
        <v>2.0991001100000002</v>
      </c>
      <c r="F75">
        <v>9.9000003020963209E+37</v>
      </c>
      <c r="G75">
        <v>1.26419997</v>
      </c>
      <c r="H75">
        <v>9.9000003020963209E+37</v>
      </c>
      <c r="K75" s="2">
        <f>TREND(Calibration!$A$2:$A$4,Calibration!$B$2:$B$4,C75)</f>
        <v>410.55216836879629</v>
      </c>
      <c r="L75" s="2">
        <f>TREND(Calibration!$A$2:$A$4,Calibration!$C$2:$C$4,E75)</f>
        <v>829.50468193516338</v>
      </c>
      <c r="M75" s="2">
        <f>TREND(Calibration!$A$2:$A$4,Calibration!$D$2:$D$4,G75)</f>
        <v>480.12102374569452</v>
      </c>
    </row>
    <row r="76" spans="1:13" x14ac:dyDescent="0.25">
      <c r="A76">
        <v>369588</v>
      </c>
      <c r="B76">
        <v>14.51200008</v>
      </c>
      <c r="C76">
        <v>0.63829999999999998</v>
      </c>
      <c r="D76">
        <v>966.91400146000001</v>
      </c>
      <c r="E76">
        <v>2.0376000400000001</v>
      </c>
      <c r="F76">
        <v>9.9000003020963209E+37</v>
      </c>
      <c r="G76">
        <v>1.2615000000000001</v>
      </c>
      <c r="H76">
        <v>9.9000003020963209E+37</v>
      </c>
      <c r="K76" s="2">
        <f>TREND(Calibration!$A$2:$A$4,Calibration!$B$2:$B$4,C76)</f>
        <v>408.22137149392597</v>
      </c>
      <c r="L76" s="2">
        <f>TREND(Calibration!$A$2:$A$4,Calibration!$C$2:$C$4,E76)</f>
        <v>804.62264371944229</v>
      </c>
      <c r="M76" s="2">
        <f>TREND(Calibration!$A$2:$A$4,Calibration!$D$2:$D$4,G76)</f>
        <v>479.00799092298382</v>
      </c>
    </row>
    <row r="77" spans="1:13" x14ac:dyDescent="0.25">
      <c r="A77">
        <v>374575</v>
      </c>
      <c r="B77">
        <v>14.614000320000001</v>
      </c>
      <c r="C77">
        <v>0.63510001000000005</v>
      </c>
      <c r="D77">
        <v>434.68899535999998</v>
      </c>
      <c r="E77">
        <v>2.0905001200000002</v>
      </c>
      <c r="F77">
        <v>9.9000003020963209E+37</v>
      </c>
      <c r="G77">
        <v>1.26419997</v>
      </c>
      <c r="H77">
        <v>819.45898437000005</v>
      </c>
      <c r="K77" s="2">
        <f>TREND(Calibration!$A$2:$A$4,Calibration!$B$2:$B$4,C77)</f>
        <v>406.258590981498</v>
      </c>
      <c r="L77" s="2">
        <f>TREND(Calibration!$A$2:$A$4,Calibration!$C$2:$C$4,E77)</f>
        <v>826.02525045102334</v>
      </c>
      <c r="M77" s="2">
        <f>TREND(Calibration!$A$2:$A$4,Calibration!$D$2:$D$4,G77)</f>
        <v>480.12102374569452</v>
      </c>
    </row>
    <row r="78" spans="1:13" x14ac:dyDescent="0.25">
      <c r="A78">
        <v>379574</v>
      </c>
      <c r="B78">
        <v>14.67300034</v>
      </c>
      <c r="C78">
        <v>0.63669997</v>
      </c>
      <c r="D78">
        <v>845.51397704999999</v>
      </c>
      <c r="E78">
        <v>2.13910007</v>
      </c>
      <c r="F78">
        <v>9.9000003020963209E+37</v>
      </c>
      <c r="G78">
        <v>1.26370001</v>
      </c>
      <c r="H78">
        <v>1330.6350097699999</v>
      </c>
      <c r="K78" s="2">
        <f>TREND(Calibration!$A$2:$A$4,Calibration!$B$2:$B$4,C78)</f>
        <v>407.23995976973305</v>
      </c>
      <c r="L78" s="2">
        <f>TREND(Calibration!$A$2:$A$4,Calibration!$C$2:$C$4,E78)</f>
        <v>845.68808682148813</v>
      </c>
      <c r="M78" s="2">
        <f>TREND(Calibration!$A$2:$A$4,Calibration!$D$2:$D$4,G78)</f>
        <v>479.91492075564554</v>
      </c>
    </row>
    <row r="79" spans="1:13" x14ac:dyDescent="0.25">
      <c r="A79">
        <v>384574</v>
      </c>
      <c r="B79">
        <v>14.73200035</v>
      </c>
      <c r="C79">
        <v>0.63080000999999997</v>
      </c>
      <c r="D79">
        <v>830.06402588000003</v>
      </c>
      <c r="E79">
        <v>2.0634999299999999</v>
      </c>
      <c r="F79">
        <v>9.9000003020963209E+37</v>
      </c>
      <c r="G79">
        <v>1.2659000199999999</v>
      </c>
      <c r="H79">
        <v>984.97497558999999</v>
      </c>
      <c r="K79" s="2">
        <f>TREND(Calibration!$A$2:$A$4,Calibration!$B$2:$B$4,C79)</f>
        <v>403.62109642575234</v>
      </c>
      <c r="L79" s="2">
        <f>TREND(Calibration!$A$2:$A$4,Calibration!$C$2:$C$4,E79)</f>
        <v>815.10136435769471</v>
      </c>
      <c r="M79" s="2">
        <f>TREND(Calibration!$A$2:$A$4,Calibration!$D$2:$D$4,G79)</f>
        <v>480.82185058830737</v>
      </c>
    </row>
    <row r="80" spans="1:13" x14ac:dyDescent="0.25">
      <c r="A80">
        <v>389574</v>
      </c>
      <c r="B80">
        <v>14.795000079999999</v>
      </c>
      <c r="C80">
        <v>0.62860000000000005</v>
      </c>
      <c r="D80">
        <v>985.52697753999996</v>
      </c>
      <c r="E80">
        <v>2.0160000299999998</v>
      </c>
      <c r="F80">
        <v>9.9000003020963209E+37</v>
      </c>
      <c r="G80">
        <v>1.2675000400000001</v>
      </c>
      <c r="H80">
        <v>1116.52697754</v>
      </c>
      <c r="K80" s="2">
        <f>TREND(Calibration!$A$2:$A$4,Calibration!$B$2:$B$4,C80)</f>
        <v>402.27167447282545</v>
      </c>
      <c r="L80" s="2">
        <f>TREND(Calibration!$A$2:$A$4,Calibration!$C$2:$C$4,E80)</f>
        <v>795.88359229592413</v>
      </c>
      <c r="M80" s="2">
        <f>TREND(Calibration!$A$2:$A$4,Calibration!$D$2:$D$4,G80)</f>
        <v>481.48144116782998</v>
      </c>
    </row>
    <row r="81" spans="1:13" x14ac:dyDescent="0.25">
      <c r="A81">
        <v>394574</v>
      </c>
      <c r="B81">
        <v>14.78199959</v>
      </c>
      <c r="C81">
        <v>0.62970000999999998</v>
      </c>
      <c r="D81">
        <v>1215.9790039100001</v>
      </c>
      <c r="E81">
        <v>2.0548999299999999</v>
      </c>
      <c r="F81">
        <v>9.9000003020963209E+37</v>
      </c>
      <c r="G81">
        <v>1.2712999599999999</v>
      </c>
      <c r="H81">
        <v>9.9000003020963209E+37</v>
      </c>
      <c r="K81" s="2">
        <f>TREND(Calibration!$A$2:$A$4,Calibration!$B$2:$B$4,C81)</f>
        <v>402.94638851614303</v>
      </c>
      <c r="L81" s="2">
        <f>TREND(Calibration!$A$2:$A$4,Calibration!$C$2:$C$4,E81)</f>
        <v>811.62192882769932</v>
      </c>
      <c r="M81" s="2">
        <f>TREND(Calibration!$A$2:$A$4,Calibration!$D$2:$D$4,G81)</f>
        <v>483.04791623372887</v>
      </c>
    </row>
    <row r="82" spans="1:13" x14ac:dyDescent="0.25">
      <c r="A82">
        <v>399574</v>
      </c>
      <c r="B82">
        <v>14.70400047</v>
      </c>
      <c r="C82">
        <v>0.63510001000000005</v>
      </c>
      <c r="D82">
        <v>9.9000003020963209E+37</v>
      </c>
      <c r="E82">
        <v>2.1099000000000001</v>
      </c>
      <c r="F82">
        <v>1246.4370117200001</v>
      </c>
      <c r="G82">
        <v>1.2706999800000001</v>
      </c>
      <c r="H82">
        <v>9.9000003020963209E+37</v>
      </c>
      <c r="K82" s="2">
        <f>TREND(Calibration!$A$2:$A$4,Calibration!$B$2:$B$4,C82)</f>
        <v>406.258590981498</v>
      </c>
      <c r="L82" s="2">
        <f>TREND(Calibration!$A$2:$A$4,Calibration!$C$2:$C$4,E82)</f>
        <v>833.8741611195868</v>
      </c>
      <c r="M82" s="2">
        <f>TREND(Calibration!$A$2:$A$4,Calibration!$D$2:$D$4,G82)</f>
        <v>482.80058110297932</v>
      </c>
    </row>
    <row r="83" spans="1:13" x14ac:dyDescent="0.25">
      <c r="A83">
        <v>404574</v>
      </c>
      <c r="B83">
        <v>14.58100033</v>
      </c>
      <c r="C83">
        <v>0.63239997999999997</v>
      </c>
      <c r="D83">
        <v>9.9000003020963209E+37</v>
      </c>
      <c r="E83">
        <v>2.17420006</v>
      </c>
      <c r="F83">
        <v>863.82098388999998</v>
      </c>
      <c r="G83">
        <v>1.2696000300000001</v>
      </c>
      <c r="H83">
        <v>9.9000003020963209E+37</v>
      </c>
      <c r="K83" s="2">
        <f>TREND(Calibration!$A$2:$A$4,Calibration!$B$2:$B$4,C83)</f>
        <v>404.60247134769565</v>
      </c>
      <c r="L83" s="2">
        <f>TREND(Calibration!$A$2:$A$4,Calibration!$C$2:$C$4,E83)</f>
        <v>859.88903476433484</v>
      </c>
      <c r="M83" s="2">
        <f>TREND(Calibration!$A$2:$A$4,Calibration!$D$2:$D$4,G83)</f>
        <v>482.34713885979124</v>
      </c>
    </row>
    <row r="84" spans="1:13" x14ac:dyDescent="0.25">
      <c r="A84">
        <v>409574</v>
      </c>
      <c r="B84">
        <v>14.46700001</v>
      </c>
      <c r="C84">
        <v>0.62099998999999995</v>
      </c>
      <c r="D84">
        <v>9.9000003020963209E+37</v>
      </c>
      <c r="E84">
        <v>2.1914999499999999</v>
      </c>
      <c r="F84">
        <v>733.25299071999996</v>
      </c>
      <c r="G84">
        <v>1.2712999599999999</v>
      </c>
      <c r="H84">
        <v>9.9000003020963209E+37</v>
      </c>
      <c r="K84" s="2">
        <f>TREND(Calibration!$A$2:$A$4,Calibration!$B$2:$B$4,C84)</f>
        <v>397.61005005454348</v>
      </c>
      <c r="L84" s="2">
        <f>TREND(Calibration!$A$2:$A$4,Calibration!$C$2:$C$4,E84)</f>
        <v>866.88831987259186</v>
      </c>
      <c r="M84" s="2">
        <f>TREND(Calibration!$A$2:$A$4,Calibration!$D$2:$D$4,G84)</f>
        <v>483.04791623372887</v>
      </c>
    </row>
    <row r="85" spans="1:13" x14ac:dyDescent="0.25">
      <c r="A85">
        <v>414574</v>
      </c>
      <c r="B85">
        <v>14.42500019</v>
      </c>
      <c r="C85">
        <v>0.62860000000000005</v>
      </c>
      <c r="D85">
        <v>924.19799805000002</v>
      </c>
      <c r="E85">
        <v>2.1089000699999998</v>
      </c>
      <c r="F85">
        <v>1198.93395996</v>
      </c>
      <c r="G85">
        <v>1.2702000099999999</v>
      </c>
      <c r="H85">
        <v>9.9000003020963209E+37</v>
      </c>
      <c r="K85" s="2">
        <f>TREND(Calibration!$A$2:$A$4,Calibration!$B$2:$B$4,C85)</f>
        <v>402.27167447282545</v>
      </c>
      <c r="L85" s="2">
        <f>TREND(Calibration!$A$2:$A$4,Calibration!$C$2:$C$4,E85)</f>
        <v>833.46960391382993</v>
      </c>
      <c r="M85" s="2">
        <f>TREND(Calibration!$A$2:$A$4,Calibration!$D$2:$D$4,G85)</f>
        <v>482.59447399054079</v>
      </c>
    </row>
    <row r="86" spans="1:13" x14ac:dyDescent="0.25">
      <c r="A86">
        <v>419585</v>
      </c>
      <c r="B86">
        <v>14.4090004</v>
      </c>
      <c r="C86">
        <v>0.62209999999999999</v>
      </c>
      <c r="D86">
        <v>1229.6219482399999</v>
      </c>
      <c r="E86">
        <v>2.0943000299999999</v>
      </c>
      <c r="F86">
        <v>1263.44494629</v>
      </c>
      <c r="G86">
        <v>1.2712999599999999</v>
      </c>
      <c r="H86">
        <v>9.9000003020963209E+37</v>
      </c>
      <c r="K86" s="2">
        <f>TREND(Calibration!$A$2:$A$4,Calibration!$B$2:$B$4,C86)</f>
        <v>398.28476409786111</v>
      </c>
      <c r="L86" s="2">
        <f>TREND(Calibration!$A$2:$A$4,Calibration!$C$2:$C$4,E86)</f>
        <v>827.5626390399517</v>
      </c>
      <c r="M86" s="2">
        <f>TREND(Calibration!$A$2:$A$4,Calibration!$D$2:$D$4,G86)</f>
        <v>483.04791623372887</v>
      </c>
    </row>
    <row r="87" spans="1:13" x14ac:dyDescent="0.25">
      <c r="A87">
        <v>424575</v>
      </c>
      <c r="B87">
        <v>14.47399998</v>
      </c>
      <c r="C87">
        <v>0.62809998</v>
      </c>
      <c r="D87">
        <v>568.57800293000003</v>
      </c>
      <c r="E87">
        <v>2.2767999200000002</v>
      </c>
      <c r="F87">
        <v>9.9000003020963209E+37</v>
      </c>
      <c r="G87">
        <v>1.27180004</v>
      </c>
      <c r="H87">
        <v>1104.4060058600001</v>
      </c>
      <c r="K87" s="2">
        <f>TREND(Calibration!$A$2:$A$4,Calibration!$B$2:$B$4,C87)</f>
        <v>401.96497679195005</v>
      </c>
      <c r="L87" s="2">
        <f>TREND(Calibration!$A$2:$A$4,Calibration!$C$2:$C$4,E87)</f>
        <v>901.39945316625926</v>
      </c>
      <c r="M87" s="2">
        <f>TREND(Calibration!$A$2:$A$4,Calibration!$D$2:$D$4,G87)</f>
        <v>483.25406869245296</v>
      </c>
    </row>
    <row r="88" spans="1:13" x14ac:dyDescent="0.25">
      <c r="A88">
        <v>429574</v>
      </c>
      <c r="B88">
        <v>14.571000099999999</v>
      </c>
      <c r="C88">
        <v>0.62970000999999998</v>
      </c>
      <c r="D88">
        <v>1165.7619628899999</v>
      </c>
      <c r="E88">
        <v>2.2520000900000001</v>
      </c>
      <c r="F88">
        <v>9.9000003020963209E+37</v>
      </c>
      <c r="G88">
        <v>1.27180004</v>
      </c>
      <c r="H88">
        <v>1308.6209716799999</v>
      </c>
      <c r="K88" s="2">
        <f>TREND(Calibration!$A$2:$A$4,Calibration!$B$2:$B$4,C88)</f>
        <v>402.94638851614303</v>
      </c>
      <c r="L88" s="2">
        <f>TREND(Calibration!$A$2:$A$4,Calibration!$C$2:$C$4,E88)</f>
        <v>891.3658008825563</v>
      </c>
      <c r="M88" s="2">
        <f>TREND(Calibration!$A$2:$A$4,Calibration!$D$2:$D$4,G88)</f>
        <v>483.25406869245296</v>
      </c>
    </row>
    <row r="89" spans="1:13" x14ac:dyDescent="0.25">
      <c r="A89">
        <v>434574</v>
      </c>
      <c r="B89">
        <v>14.60700035</v>
      </c>
      <c r="C89">
        <v>0.62809998</v>
      </c>
      <c r="D89">
        <v>1219.3189697299999</v>
      </c>
      <c r="E89">
        <v>2.0829000500000001</v>
      </c>
      <c r="F89">
        <v>9.9000003020963209E+37</v>
      </c>
      <c r="G89">
        <v>1.2733999499999999</v>
      </c>
      <c r="H89">
        <v>9.9000003020963209E+37</v>
      </c>
      <c r="K89" s="2">
        <f>TREND(Calibration!$A$2:$A$4,Calibration!$B$2:$B$4,C89)</f>
        <v>401.96497679195005</v>
      </c>
      <c r="L89" s="2">
        <f>TREND(Calibration!$A$2:$A$4,Calibration!$C$2:$C$4,E89)</f>
        <v>822.95037212678471</v>
      </c>
      <c r="M89" s="2">
        <f>TREND(Calibration!$A$2:$A$4,Calibration!$D$2:$D$4,G89)</f>
        <v>483.91361392569002</v>
      </c>
    </row>
    <row r="90" spans="1:13" x14ac:dyDescent="0.25">
      <c r="A90">
        <v>439574</v>
      </c>
      <c r="B90">
        <v>14.661999700000001</v>
      </c>
      <c r="C90">
        <v>0.62749999999999995</v>
      </c>
      <c r="D90">
        <v>1108.3210449200001</v>
      </c>
      <c r="E90">
        <v>2.0473001000000002</v>
      </c>
      <c r="F90">
        <v>9.9000003020963209E+37</v>
      </c>
      <c r="G90">
        <v>1.2740000499999999</v>
      </c>
      <c r="H90">
        <v>1090.57995605</v>
      </c>
      <c r="K90" s="2">
        <f>TREND(Calibration!$A$2:$A$4,Calibration!$B$2:$B$4,C90)</f>
        <v>401.59696656321603</v>
      </c>
      <c r="L90" s="2">
        <f>TREND(Calibration!$A$2:$A$4,Calibration!$C$2:$C$4,E90)</f>
        <v>808.54714760398736</v>
      </c>
      <c r="M90" s="2">
        <f>TREND(Calibration!$A$2:$A$4,Calibration!$D$2:$D$4,G90)</f>
        <v>484.16099852511479</v>
      </c>
    </row>
    <row r="91" spans="1:13" x14ac:dyDescent="0.25">
      <c r="A91">
        <v>444575</v>
      </c>
      <c r="B91">
        <v>14.67199993</v>
      </c>
      <c r="C91">
        <v>0.62589996999999997</v>
      </c>
      <c r="D91">
        <v>1308.7089843700001</v>
      </c>
      <c r="E91">
        <v>2.1050999199999998</v>
      </c>
      <c r="F91">
        <v>9.9000003020963209E+37</v>
      </c>
      <c r="G91">
        <v>1.27289999</v>
      </c>
      <c r="H91">
        <v>1226.4439697299999</v>
      </c>
      <c r="K91" s="2">
        <f>TREND(Calibration!$A$2:$A$4,Calibration!$B$2:$B$4,C91)</f>
        <v>400.6155548390231</v>
      </c>
      <c r="L91" s="2">
        <f>TREND(Calibration!$A$2:$A$4,Calibration!$C$2:$C$4,E91)</f>
        <v>831.93211822437502</v>
      </c>
      <c r="M91" s="2">
        <f>TREND(Calibration!$A$2:$A$4,Calibration!$D$2:$D$4,G91)</f>
        <v>483.70751093564115</v>
      </c>
    </row>
    <row r="92" spans="1:13" x14ac:dyDescent="0.25">
      <c r="A92">
        <v>449574</v>
      </c>
      <c r="B92">
        <v>14.619999890000001</v>
      </c>
      <c r="C92">
        <v>0.63020003000000002</v>
      </c>
      <c r="D92">
        <v>1165.69799805</v>
      </c>
      <c r="E92">
        <v>2.2439000600000001</v>
      </c>
      <c r="F92">
        <v>9.9000003020963209E+37</v>
      </c>
      <c r="G92">
        <v>1.26859999</v>
      </c>
      <c r="H92">
        <v>1235.42700195</v>
      </c>
      <c r="K92" s="2">
        <f>TREND(Calibration!$A$2:$A$4,Calibration!$B$2:$B$4,C92)</f>
        <v>403.25308619701838</v>
      </c>
      <c r="L92" s="2">
        <f>TREND(Calibration!$A$2:$A$4,Calibration!$C$2:$C$4,E92)</f>
        <v>888.08864597836703</v>
      </c>
      <c r="M92" s="2">
        <f>TREND(Calibration!$A$2:$A$4,Calibration!$D$2:$D$4,G92)</f>
        <v>481.93488341101818</v>
      </c>
    </row>
    <row r="93" spans="1:13" x14ac:dyDescent="0.25">
      <c r="A93">
        <v>454575</v>
      </c>
      <c r="B93">
        <v>14.522000309999999</v>
      </c>
      <c r="C93">
        <v>0.62540001000000001</v>
      </c>
      <c r="D93">
        <v>9.9000003020963209E+37</v>
      </c>
      <c r="E93">
        <v>2.2158000499999999</v>
      </c>
      <c r="F93">
        <v>1114.2010498</v>
      </c>
      <c r="G93">
        <v>1.26909995</v>
      </c>
      <c r="H93">
        <v>9.9000003020963209E+37</v>
      </c>
      <c r="K93" s="2">
        <f>TREND(Calibration!$A$2:$A$4,Calibration!$B$2:$B$4,C93)</f>
        <v>400.30889396039743</v>
      </c>
      <c r="L93" s="2">
        <f>TREND(Calibration!$A$2:$A$4,Calibration!$C$2:$C$4,E93)</f>
        <v>876.71978863101515</v>
      </c>
      <c r="M93" s="2">
        <f>TREND(Calibration!$A$2:$A$4,Calibration!$D$2:$D$4,G93)</f>
        <v>482.14098640106715</v>
      </c>
    </row>
    <row r="94" spans="1:13" x14ac:dyDescent="0.25">
      <c r="A94">
        <v>459574</v>
      </c>
      <c r="B94">
        <v>14.42199993</v>
      </c>
      <c r="C94">
        <v>0.62370002000000002</v>
      </c>
      <c r="D94">
        <v>9.9000003020963209E+37</v>
      </c>
      <c r="E94">
        <v>2.1347999600000001</v>
      </c>
      <c r="F94">
        <v>1020.43103027</v>
      </c>
      <c r="G94">
        <v>1.26859999</v>
      </c>
      <c r="H94">
        <v>9.9000003020963209E+37</v>
      </c>
      <c r="K94" s="2">
        <f>TREND(Calibration!$A$2:$A$4,Calibration!$B$2:$B$4,C94)</f>
        <v>399.26616968834577</v>
      </c>
      <c r="L94" s="2">
        <f>TREND(Calibration!$A$2:$A$4,Calibration!$C$2:$C$4,E94)</f>
        <v>843.94832455208257</v>
      </c>
      <c r="M94" s="2">
        <f>TREND(Calibration!$A$2:$A$4,Calibration!$D$2:$D$4,G94)</f>
        <v>481.93488341101818</v>
      </c>
    </row>
    <row r="95" spans="1:13" x14ac:dyDescent="0.25">
      <c r="A95">
        <v>464575</v>
      </c>
      <c r="B95">
        <v>14.3409996</v>
      </c>
      <c r="C95">
        <v>0.62099998999999995</v>
      </c>
      <c r="D95">
        <v>9.9000003020963209E+37</v>
      </c>
      <c r="E95">
        <v>2.1779999700000001</v>
      </c>
      <c r="F95">
        <v>663.48797606999995</v>
      </c>
      <c r="G95">
        <v>1.26800001</v>
      </c>
      <c r="H95">
        <v>9.9000003020963209E+37</v>
      </c>
      <c r="K95" s="2">
        <f>TREND(Calibration!$A$2:$A$4,Calibration!$B$2:$B$4,C95)</f>
        <v>397.61005005454348</v>
      </c>
      <c r="L95" s="2">
        <f>TREND(Calibration!$A$2:$A$4,Calibration!$C$2:$C$4,E95)</f>
        <v>861.42642335326332</v>
      </c>
      <c r="M95" s="2">
        <f>TREND(Calibration!$A$2:$A$4,Calibration!$D$2:$D$4,G95)</f>
        <v>481.68754828026852</v>
      </c>
    </row>
    <row r="96" spans="1:13" x14ac:dyDescent="0.25">
      <c r="A96">
        <v>469575</v>
      </c>
      <c r="B96">
        <v>14.338000299999999</v>
      </c>
      <c r="C96">
        <v>0.61890000000000001</v>
      </c>
      <c r="D96">
        <v>1239.5579834</v>
      </c>
      <c r="E96">
        <v>2.2039000999999998</v>
      </c>
      <c r="F96">
        <v>1047.4930419899999</v>
      </c>
      <c r="G96">
        <v>1.26800001</v>
      </c>
      <c r="H96">
        <v>9.9000003020963209E+37</v>
      </c>
      <c r="K96" s="2">
        <f>TREND(Calibration!$A$2:$A$4,Calibration!$B$2:$B$4,C96)</f>
        <v>396.32197745172482</v>
      </c>
      <c r="L96" s="2">
        <f>TREND(Calibration!$A$2:$A$4,Calibration!$C$2:$C$4,E96)</f>
        <v>871.90524109204205</v>
      </c>
      <c r="M96" s="2">
        <f>TREND(Calibration!$A$2:$A$4,Calibration!$D$2:$D$4,G96)</f>
        <v>481.68754828026852</v>
      </c>
    </row>
    <row r="97" spans="1:13" x14ac:dyDescent="0.25">
      <c r="A97">
        <v>474575</v>
      </c>
      <c r="B97">
        <v>14.38099957</v>
      </c>
      <c r="C97">
        <v>0.61940002000000005</v>
      </c>
      <c r="D97">
        <v>1189.69494629</v>
      </c>
      <c r="E97">
        <v>2.1607000799999998</v>
      </c>
      <c r="F97">
        <v>1077.1359863299999</v>
      </c>
      <c r="G97">
        <v>1.2702000099999999</v>
      </c>
      <c r="H97">
        <v>9.9000003020963209E+37</v>
      </c>
      <c r="K97" s="2">
        <f>TREND(Calibration!$A$2:$A$4,Calibration!$B$2:$B$4,C97)</f>
        <v>396.62867513260022</v>
      </c>
      <c r="L97" s="2">
        <f>TREND(Calibration!$A$2:$A$4,Calibration!$C$2:$C$4,E97)</f>
        <v>854.42713824500606</v>
      </c>
      <c r="M97" s="2">
        <f>TREND(Calibration!$A$2:$A$4,Calibration!$D$2:$D$4,G97)</f>
        <v>482.59447399054079</v>
      </c>
    </row>
    <row r="98" spans="1:13" x14ac:dyDescent="0.25">
      <c r="A98">
        <v>479575</v>
      </c>
      <c r="B98">
        <v>14.46500015</v>
      </c>
      <c r="C98">
        <v>0.62159997</v>
      </c>
      <c r="D98">
        <v>1038.66894531</v>
      </c>
      <c r="E98">
        <v>2.13910007</v>
      </c>
      <c r="F98">
        <v>971.00299071999996</v>
      </c>
      <c r="G98">
        <v>1.2723</v>
      </c>
      <c r="H98">
        <v>9.9000003020963209E+37</v>
      </c>
      <c r="K98" s="2">
        <f>TREND(Calibration!$A$2:$A$4,Calibration!$B$2:$B$4,C98)</f>
        <v>397.9780602832775</v>
      </c>
      <c r="L98" s="2">
        <f>TREND(Calibration!$A$2:$A$4,Calibration!$C$2:$C$4,E98)</f>
        <v>845.68808682148813</v>
      </c>
      <c r="M98" s="2">
        <f>TREND(Calibration!$A$2:$A$4,Calibration!$D$2:$D$4,G98)</f>
        <v>483.46017168250194</v>
      </c>
    </row>
    <row r="99" spans="1:13" x14ac:dyDescent="0.25">
      <c r="A99">
        <v>484574</v>
      </c>
      <c r="B99">
        <v>14.54699993</v>
      </c>
      <c r="C99">
        <v>0.62429999999999997</v>
      </c>
      <c r="D99">
        <v>935.83697510000002</v>
      </c>
      <c r="E99">
        <v>2.3059999900000001</v>
      </c>
      <c r="F99">
        <v>1163.54003906</v>
      </c>
      <c r="G99">
        <v>1.2706999800000001</v>
      </c>
      <c r="H99">
        <v>9.9000003020963209E+37</v>
      </c>
      <c r="K99" s="2">
        <f>TREND(Calibration!$A$2:$A$4,Calibration!$B$2:$B$4,C99)</f>
        <v>399.63417991707979</v>
      </c>
      <c r="L99" s="2">
        <f>TREND(Calibration!$A$2:$A$4,Calibration!$C$2:$C$4,E99)</f>
        <v>913.21337886816048</v>
      </c>
      <c r="M99" s="2">
        <f>TREND(Calibration!$A$2:$A$4,Calibration!$D$2:$D$4,G99)</f>
        <v>482.80058110297932</v>
      </c>
    </row>
    <row r="100" spans="1:13" x14ac:dyDescent="0.25">
      <c r="A100">
        <v>489574</v>
      </c>
      <c r="B100">
        <v>14.569000239999999</v>
      </c>
      <c r="C100">
        <v>0.62589996999999997</v>
      </c>
      <c r="D100">
        <v>940.57098388999998</v>
      </c>
      <c r="E100">
        <v>2.1989998800000001</v>
      </c>
      <c r="F100">
        <v>1102.8360595700001</v>
      </c>
      <c r="G100">
        <v>1.2696000300000001</v>
      </c>
      <c r="H100">
        <v>9.9000003020963209E+37</v>
      </c>
      <c r="K100" s="2">
        <f>TREND(Calibration!$A$2:$A$4,Calibration!$B$2:$B$4,C100)</f>
        <v>400.6155548390231</v>
      </c>
      <c r="L100" s="2">
        <f>TREND(Calibration!$A$2:$A$4,Calibration!$C$2:$C$4,E100)</f>
        <v>869.92268300218245</v>
      </c>
      <c r="M100" s="2">
        <f>TREND(Calibration!$A$2:$A$4,Calibration!$D$2:$D$4,G100)</f>
        <v>482.34713885979124</v>
      </c>
    </row>
    <row r="101" spans="1:13" x14ac:dyDescent="0.25">
      <c r="A101">
        <v>494573</v>
      </c>
      <c r="B101">
        <v>14.524000170000001</v>
      </c>
      <c r="C101">
        <v>0.62370002000000002</v>
      </c>
      <c r="D101">
        <v>948.52398682</v>
      </c>
      <c r="E101">
        <v>2.1206998800000001</v>
      </c>
      <c r="F101">
        <v>1348.75097656</v>
      </c>
      <c r="G101">
        <v>1.2706999800000001</v>
      </c>
      <c r="H101">
        <v>9.9000003020963209E+37</v>
      </c>
      <c r="K101" s="2">
        <f>TREND(Calibration!$A$2:$A$4,Calibration!$B$2:$B$4,C101)</f>
        <v>399.26616968834577</v>
      </c>
      <c r="L101" s="2">
        <f>TREND(Calibration!$A$2:$A$4,Calibration!$C$2:$C$4,E101)</f>
        <v>838.24363625815499</v>
      </c>
      <c r="M101" s="2">
        <f>TREND(Calibration!$A$2:$A$4,Calibration!$D$2:$D$4,G101)</f>
        <v>482.80058110297932</v>
      </c>
    </row>
    <row r="102" spans="1:13" x14ac:dyDescent="0.25">
      <c r="A102">
        <v>499573</v>
      </c>
      <c r="B102">
        <v>14.399000170000001</v>
      </c>
      <c r="C102">
        <v>0.62860000000000005</v>
      </c>
      <c r="D102">
        <v>760.42401123000002</v>
      </c>
      <c r="E102">
        <v>2.0376000400000001</v>
      </c>
      <c r="F102">
        <v>9.9000003020963209E+37</v>
      </c>
      <c r="G102">
        <v>1.2755999600000001</v>
      </c>
      <c r="H102">
        <v>9.9000003020963209E+37</v>
      </c>
      <c r="K102" s="2">
        <f>TREND(Calibration!$A$2:$A$4,Calibration!$B$2:$B$4,C102)</f>
        <v>402.27167447282545</v>
      </c>
      <c r="L102" s="2">
        <f>TREND(Calibration!$A$2:$A$4,Calibration!$C$2:$C$4,E102)</f>
        <v>804.62264371944229</v>
      </c>
      <c r="M102" s="2">
        <f>TREND(Calibration!$A$2:$A$4,Calibration!$D$2:$D$4,G102)</f>
        <v>484.82054375835196</v>
      </c>
    </row>
    <row r="103" spans="1:13" x14ac:dyDescent="0.25">
      <c r="A103">
        <v>504572</v>
      </c>
      <c r="B103">
        <v>14.34599972</v>
      </c>
      <c r="C103">
        <v>0.63080000999999997</v>
      </c>
      <c r="D103">
        <v>890.08801270000004</v>
      </c>
      <c r="E103">
        <v>2.0608000799999999</v>
      </c>
      <c r="F103">
        <v>9.9000003020963209E+37</v>
      </c>
      <c r="G103">
        <v>1.27719998</v>
      </c>
      <c r="H103">
        <v>9.9000003020963209E+37</v>
      </c>
      <c r="K103" s="2">
        <f>TREND(Calibration!$A$2:$A$4,Calibration!$B$2:$B$4,C103)</f>
        <v>403.62109642575234</v>
      </c>
      <c r="L103" s="2">
        <f>TREND(Calibration!$A$2:$A$4,Calibration!$C$2:$C$4,E103)</f>
        <v>814.0090441233159</v>
      </c>
      <c r="M103" s="2">
        <f>TREND(Calibration!$A$2:$A$4,Calibration!$D$2:$D$4,G103)</f>
        <v>485.48013433787457</v>
      </c>
    </row>
    <row r="104" spans="1:13" x14ac:dyDescent="0.25">
      <c r="A104">
        <v>509573</v>
      </c>
      <c r="B104">
        <v>14.32699966</v>
      </c>
      <c r="C104">
        <v>0.62970000999999998</v>
      </c>
      <c r="D104">
        <v>610.71801758000004</v>
      </c>
      <c r="E104">
        <v>2.2325000799999999</v>
      </c>
      <c r="F104">
        <v>9.9000003020963209E+37</v>
      </c>
      <c r="G104">
        <v>1.27499998</v>
      </c>
      <c r="H104">
        <v>9.9000003020963209E+37</v>
      </c>
      <c r="K104" s="2">
        <f>TREND(Calibration!$A$2:$A$4,Calibration!$B$2:$B$4,C104)</f>
        <v>402.94638851614303</v>
      </c>
      <c r="L104" s="2">
        <f>TREND(Calibration!$A$2:$A$4,Calibration!$C$2:$C$4,E104)</f>
        <v>883.47637906519992</v>
      </c>
      <c r="M104" s="2">
        <f>TREND(Calibration!$A$2:$A$4,Calibration!$D$2:$D$4,G104)</f>
        <v>484.5732086276023</v>
      </c>
    </row>
    <row r="105" spans="1:13" x14ac:dyDescent="0.25">
      <c r="A105">
        <v>514572</v>
      </c>
      <c r="B105">
        <v>14.317999840000001</v>
      </c>
      <c r="C105">
        <v>0.63129997000000004</v>
      </c>
      <c r="D105">
        <v>697.92901611000002</v>
      </c>
      <c r="E105">
        <v>2.0613000399999999</v>
      </c>
      <c r="F105">
        <v>9.9000003020963209E+37</v>
      </c>
      <c r="G105">
        <v>1.27719998</v>
      </c>
      <c r="H105">
        <v>9.9000003020963209E+37</v>
      </c>
      <c r="K105" s="2">
        <f>TREND(Calibration!$A$2:$A$4,Calibration!$B$2:$B$4,C105)</f>
        <v>403.92775730437813</v>
      </c>
      <c r="L105" s="2">
        <f>TREND(Calibration!$A$2:$A$4,Calibration!$C$2:$C$4,E105)</f>
        <v>814.21132070326667</v>
      </c>
      <c r="M105" s="2">
        <f>TREND(Calibration!$A$2:$A$4,Calibration!$D$2:$D$4,G105)</f>
        <v>485.48013433787457</v>
      </c>
    </row>
    <row r="106" spans="1:13" x14ac:dyDescent="0.25">
      <c r="A106">
        <v>519585</v>
      </c>
      <c r="B106">
        <v>14.350000380000001</v>
      </c>
      <c r="C106">
        <v>0.63400000000000001</v>
      </c>
      <c r="D106">
        <v>893.11602783000001</v>
      </c>
      <c r="E106">
        <v>2.2644000100000001</v>
      </c>
      <c r="F106">
        <v>9.9000003020963209E+37</v>
      </c>
      <c r="G106">
        <v>1.27670002</v>
      </c>
      <c r="H106">
        <v>9.9000003020963209E+37</v>
      </c>
      <c r="K106" s="2">
        <f>TREND(Calibration!$A$2:$A$4,Calibration!$B$2:$B$4,C106)</f>
        <v>405.58387693818037</v>
      </c>
      <c r="L106" s="2">
        <f>TREND(Calibration!$A$2:$A$4,Calibration!$C$2:$C$4,E106)</f>
        <v>896.3826290473354</v>
      </c>
      <c r="M106" s="2">
        <f>TREND(Calibration!$A$2:$A$4,Calibration!$D$2:$D$4,G106)</f>
        <v>485.2740313478256</v>
      </c>
    </row>
    <row r="107" spans="1:13" x14ac:dyDescent="0.25">
      <c r="A107">
        <v>524573</v>
      </c>
      <c r="B107">
        <v>14.47999954</v>
      </c>
      <c r="C107">
        <v>0.63239997999999997</v>
      </c>
      <c r="D107">
        <v>175.85299683</v>
      </c>
      <c r="E107">
        <v>2.2070999100000002</v>
      </c>
      <c r="F107">
        <v>9.9000003020963209E+37</v>
      </c>
      <c r="G107">
        <v>1.2745000099999999</v>
      </c>
      <c r="H107">
        <v>979.90802001999998</v>
      </c>
      <c r="K107" s="2">
        <f>TREND(Calibration!$A$2:$A$4,Calibration!$B$2:$B$4,C107)</f>
        <v>404.60247134769565</v>
      </c>
      <c r="L107" s="2">
        <f>TREND(Calibration!$A$2:$A$4,Calibration!$C$2:$C$4,E107)</f>
        <v>873.19983790637184</v>
      </c>
      <c r="M107" s="2">
        <f>TREND(Calibration!$A$2:$A$4,Calibration!$D$2:$D$4,G107)</f>
        <v>484.36710151516365</v>
      </c>
    </row>
    <row r="108" spans="1:13" x14ac:dyDescent="0.25">
      <c r="A108">
        <v>529573</v>
      </c>
      <c r="B108">
        <v>14.550999640000001</v>
      </c>
      <c r="C108">
        <v>0.63180000000000003</v>
      </c>
      <c r="D108">
        <v>1055.1049804700001</v>
      </c>
      <c r="E108">
        <v>2.1008000400000002</v>
      </c>
      <c r="F108">
        <v>9.9000003020963209E+37</v>
      </c>
      <c r="G108">
        <v>1.27289999</v>
      </c>
      <c r="H108">
        <v>9.9000003020963209E+37</v>
      </c>
      <c r="K108" s="2">
        <f>TREND(Calibration!$A$2:$A$4,Calibration!$B$2:$B$4,C108)</f>
        <v>404.23446111896169</v>
      </c>
      <c r="L108" s="2">
        <f>TREND(Calibration!$A$2:$A$4,Calibration!$C$2:$C$4,E108)</f>
        <v>830.19244900964077</v>
      </c>
      <c r="M108" s="2">
        <f>TREND(Calibration!$A$2:$A$4,Calibration!$D$2:$D$4,G108)</f>
        <v>483.70751093564115</v>
      </c>
    </row>
    <row r="109" spans="1:13" x14ac:dyDescent="0.25">
      <c r="A109">
        <v>534585</v>
      </c>
      <c r="B109">
        <v>14.54800034</v>
      </c>
      <c r="C109">
        <v>0.63620001000000004</v>
      </c>
      <c r="D109">
        <v>9.9000003020963209E+37</v>
      </c>
      <c r="E109">
        <v>2.0910000800000001</v>
      </c>
      <c r="F109">
        <v>9.9000003020963209E+37</v>
      </c>
      <c r="G109">
        <v>1.2740000499999999</v>
      </c>
      <c r="H109">
        <v>9.9000003020963209E+37</v>
      </c>
      <c r="K109" s="2">
        <f>TREND(Calibration!$A$2:$A$4,Calibration!$B$2:$B$4,C109)</f>
        <v>406.93329889110737</v>
      </c>
      <c r="L109" s="2">
        <f>TREND(Calibration!$A$2:$A$4,Calibration!$C$2:$C$4,E109)</f>
        <v>826.2275270309741</v>
      </c>
      <c r="M109" s="2">
        <f>TREND(Calibration!$A$2:$A$4,Calibration!$D$2:$D$4,G109)</f>
        <v>484.16099852511479</v>
      </c>
    </row>
    <row r="110" spans="1:13" x14ac:dyDescent="0.25">
      <c r="A110">
        <v>539573</v>
      </c>
      <c r="B110">
        <v>14.55500031</v>
      </c>
      <c r="C110">
        <v>0.63080000999999997</v>
      </c>
      <c r="D110">
        <v>1332.0019531200001</v>
      </c>
      <c r="E110">
        <v>2.1024000599999999</v>
      </c>
      <c r="F110">
        <v>9.9000003020963209E+37</v>
      </c>
      <c r="G110">
        <v>1.2733999499999999</v>
      </c>
      <c r="H110">
        <v>1354.16699219</v>
      </c>
      <c r="K110" s="2">
        <f>TREND(Calibration!$A$2:$A$4,Calibration!$B$2:$B$4,C110)</f>
        <v>403.62109642575234</v>
      </c>
      <c r="L110" s="2">
        <f>TREND(Calibration!$A$2:$A$4,Calibration!$C$2:$C$4,E110)</f>
        <v>830.83979394414098</v>
      </c>
      <c r="M110" s="2">
        <f>TREND(Calibration!$A$2:$A$4,Calibration!$D$2:$D$4,G110)</f>
        <v>483.91361392569002</v>
      </c>
    </row>
    <row r="111" spans="1:13" x14ac:dyDescent="0.25">
      <c r="A111">
        <v>544572</v>
      </c>
      <c r="B111">
        <v>14.53499985</v>
      </c>
      <c r="C111">
        <v>0.63290000000000002</v>
      </c>
      <c r="D111">
        <v>956.41497803000004</v>
      </c>
      <c r="E111">
        <v>2.1326000700000001</v>
      </c>
      <c r="F111">
        <v>1325.79003906</v>
      </c>
      <c r="G111">
        <v>1.27289999</v>
      </c>
      <c r="H111">
        <v>1241.3669433600001</v>
      </c>
      <c r="K111" s="2">
        <f>TREND(Calibration!$A$2:$A$4,Calibration!$B$2:$B$4,C111)</f>
        <v>404.90916902857106</v>
      </c>
      <c r="L111" s="2">
        <f>TREND(Calibration!$A$2:$A$4,Calibration!$C$2:$C$4,E111)</f>
        <v>843.05828089765441</v>
      </c>
      <c r="M111" s="2">
        <f>TREND(Calibration!$A$2:$A$4,Calibration!$D$2:$D$4,G111)</f>
        <v>483.70751093564115</v>
      </c>
    </row>
    <row r="112" spans="1:13" x14ac:dyDescent="0.25">
      <c r="A112">
        <v>549572</v>
      </c>
      <c r="B112">
        <v>14.493000029999999</v>
      </c>
      <c r="C112">
        <v>0.62809998</v>
      </c>
      <c r="D112">
        <v>716.79797363</v>
      </c>
      <c r="E112">
        <v>2.2341001</v>
      </c>
      <c r="F112">
        <v>9.9000003020963209E+37</v>
      </c>
      <c r="G112">
        <v>1.27180004</v>
      </c>
      <c r="H112">
        <v>1228.9279785199999</v>
      </c>
      <c r="K112" s="2">
        <f>TREND(Calibration!$A$2:$A$4,Calibration!$B$2:$B$4,C112)</f>
        <v>401.96497679195005</v>
      </c>
      <c r="L112" s="2">
        <f>TREND(Calibration!$A$2:$A$4,Calibration!$C$2:$C$4,E112)</f>
        <v>884.12372399970025</v>
      </c>
      <c r="M112" s="2">
        <f>TREND(Calibration!$A$2:$A$4,Calibration!$D$2:$D$4,G112)</f>
        <v>483.25406869245296</v>
      </c>
    </row>
    <row r="113" spans="1:13" x14ac:dyDescent="0.25">
      <c r="A113">
        <v>554572</v>
      </c>
      <c r="B113">
        <v>14.42099953</v>
      </c>
      <c r="C113">
        <v>0.62699996999999996</v>
      </c>
      <c r="D113">
        <v>1282.30895996</v>
      </c>
      <c r="E113">
        <v>2.2007000400000001</v>
      </c>
      <c r="F113">
        <v>9.9000003020963209E+37</v>
      </c>
      <c r="G113">
        <v>1.2745000099999999</v>
      </c>
      <c r="H113">
        <v>1226.375</v>
      </c>
      <c r="K113" s="2">
        <f>TREND(Calibration!$A$2:$A$4,Calibration!$B$2:$B$4,C113)</f>
        <v>401.29026274863241</v>
      </c>
      <c r="L113" s="2">
        <f>TREND(Calibration!$A$2:$A$4,Calibration!$C$2:$C$4,E113)</f>
        <v>870.61054313133093</v>
      </c>
      <c r="M113" s="2">
        <f>TREND(Calibration!$A$2:$A$4,Calibration!$D$2:$D$4,G113)</f>
        <v>484.36710151516365</v>
      </c>
    </row>
    <row r="114" spans="1:13" x14ac:dyDescent="0.25">
      <c r="A114">
        <v>559573</v>
      </c>
      <c r="B114">
        <v>14.40499973</v>
      </c>
      <c r="C114">
        <v>0.62809998</v>
      </c>
      <c r="D114">
        <v>1352.51403809</v>
      </c>
      <c r="E114">
        <v>2.1984999200000002</v>
      </c>
      <c r="F114">
        <v>9.9000003020963209E+37</v>
      </c>
      <c r="G114">
        <v>1.27719998</v>
      </c>
      <c r="H114">
        <v>1351.0939941399999</v>
      </c>
      <c r="K114" s="2">
        <f>TREND(Calibration!$A$2:$A$4,Calibration!$B$2:$B$4,C114)</f>
        <v>401.96497679195005</v>
      </c>
      <c r="L114" s="2">
        <f>TREND(Calibration!$A$2:$A$4,Calibration!$C$2:$C$4,E114)</f>
        <v>869.72040642223169</v>
      </c>
      <c r="M114" s="2">
        <f>TREND(Calibration!$A$2:$A$4,Calibration!$D$2:$D$4,G114)</f>
        <v>485.48013433787457</v>
      </c>
    </row>
    <row r="115" spans="1:13" x14ac:dyDescent="0.25">
      <c r="A115">
        <v>564574</v>
      </c>
      <c r="B115">
        <v>14.40499973</v>
      </c>
      <c r="C115">
        <v>0.62480002999999995</v>
      </c>
      <c r="D115">
        <v>9.9000003020963209E+37</v>
      </c>
      <c r="E115">
        <v>2.1898999200000002</v>
      </c>
      <c r="F115">
        <v>9.9000003020963209E+37</v>
      </c>
      <c r="G115">
        <v>1.27719998</v>
      </c>
      <c r="H115">
        <v>9.9000003020963209E+37</v>
      </c>
      <c r="K115" s="2">
        <f>TREND(Calibration!$A$2:$A$4,Calibration!$B$2:$B$4,C115)</f>
        <v>399.94088373166335</v>
      </c>
      <c r="L115" s="2">
        <f>TREND(Calibration!$A$2:$A$4,Calibration!$C$2:$C$4,E115)</f>
        <v>866.24097089223642</v>
      </c>
      <c r="M115" s="2">
        <f>TREND(Calibration!$A$2:$A$4,Calibration!$D$2:$D$4,G115)</f>
        <v>485.48013433787457</v>
      </c>
    </row>
    <row r="116" spans="1:13" x14ac:dyDescent="0.25">
      <c r="A116">
        <v>569573</v>
      </c>
      <c r="B116">
        <v>14.45400047</v>
      </c>
      <c r="C116">
        <v>0.62699996999999996</v>
      </c>
      <c r="D116">
        <v>9.9000003020963209E+37</v>
      </c>
      <c r="E116">
        <v>2.1240000700000001</v>
      </c>
      <c r="F116">
        <v>1005.38299561</v>
      </c>
      <c r="G116">
        <v>1.2798999499999999</v>
      </c>
      <c r="H116">
        <v>9.9000003020963209E+37</v>
      </c>
      <c r="K116" s="2">
        <f>TREND(Calibration!$A$2:$A$4,Calibration!$B$2:$B$4,C116)</f>
        <v>401.29026274863241</v>
      </c>
      <c r="L116" s="2">
        <f>TREND(Calibration!$A$2:$A$4,Calibration!$C$2:$C$4,E116)</f>
        <v>839.57884536765914</v>
      </c>
      <c r="M116" s="2">
        <f>TREND(Calibration!$A$2:$A$4,Calibration!$D$2:$D$4,G116)</f>
        <v>486.59316716058527</v>
      </c>
    </row>
    <row r="117" spans="1:13" x14ac:dyDescent="0.25">
      <c r="A117">
        <v>574573</v>
      </c>
      <c r="B117">
        <v>14.571000099999999</v>
      </c>
      <c r="C117">
        <v>0.62269998000000004</v>
      </c>
      <c r="D117">
        <v>1039.65197754</v>
      </c>
      <c r="E117">
        <v>2.0985999099999999</v>
      </c>
      <c r="F117">
        <v>9.9000003020963209E+37</v>
      </c>
      <c r="G117">
        <v>1.2798999499999999</v>
      </c>
      <c r="H117">
        <v>1232.41699219</v>
      </c>
      <c r="K117" s="2">
        <f>TREND(Calibration!$A$2:$A$4,Calibration!$B$2:$B$4,C117)</f>
        <v>398.65277432659514</v>
      </c>
      <c r="L117" s="2">
        <f>TREND(Calibration!$A$2:$A$4,Calibration!$C$2:$C$4,E117)</f>
        <v>829.30230825468618</v>
      </c>
      <c r="M117" s="2">
        <f>TREND(Calibration!$A$2:$A$4,Calibration!$D$2:$D$4,G117)</f>
        <v>486.59316716058527</v>
      </c>
    </row>
    <row r="118" spans="1:13" x14ac:dyDescent="0.25">
      <c r="A118">
        <v>579575</v>
      </c>
      <c r="B118">
        <v>14.58699989</v>
      </c>
      <c r="C118">
        <v>0.62540001000000001</v>
      </c>
      <c r="D118">
        <v>9.9000003020963209E+37</v>
      </c>
      <c r="E118">
        <v>2.1449999800000001</v>
      </c>
      <c r="F118">
        <v>1066.8969726600001</v>
      </c>
      <c r="G118">
        <v>1.2788000100000001</v>
      </c>
      <c r="H118">
        <v>9.9000003020963209E+37</v>
      </c>
      <c r="K118" s="2">
        <f>TREND(Calibration!$A$2:$A$4,Calibration!$B$2:$B$4,C118)</f>
        <v>400.30889396039743</v>
      </c>
      <c r="L118" s="2">
        <f>TREND(Calibration!$A$2:$A$4,Calibration!$C$2:$C$4,E118)</f>
        <v>848.07510501657828</v>
      </c>
      <c r="M118" s="2">
        <f>TREND(Calibration!$A$2:$A$4,Calibration!$D$2:$D$4,G118)</f>
        <v>486.13972903978674</v>
      </c>
    </row>
    <row r="119" spans="1:13" x14ac:dyDescent="0.25">
      <c r="A119">
        <v>584574</v>
      </c>
      <c r="B119">
        <v>14.54800034</v>
      </c>
      <c r="C119">
        <v>0.62639999000000002</v>
      </c>
      <c r="D119">
        <v>1299.3010253899999</v>
      </c>
      <c r="E119">
        <v>2.0678000499999998</v>
      </c>
      <c r="F119">
        <v>9.9000003020963209E+37</v>
      </c>
      <c r="G119">
        <v>1.2793999899999999</v>
      </c>
      <c r="H119">
        <v>1226.7430419899999</v>
      </c>
      <c r="K119" s="2">
        <f>TREND(Calibration!$A$2:$A$4,Calibration!$B$2:$B$4,C119)</f>
        <v>400.92225251989845</v>
      </c>
      <c r="L119" s="2">
        <f>TREND(Calibration!$A$2:$A$4,Calibration!$C$2:$C$4,E119)</f>
        <v>816.8411306729555</v>
      </c>
      <c r="M119" s="2">
        <f>TREND(Calibration!$A$2:$A$4,Calibration!$D$2:$D$4,G119)</f>
        <v>486.38706417053629</v>
      </c>
    </row>
    <row r="120" spans="1:13" x14ac:dyDescent="0.25">
      <c r="A120">
        <v>589573</v>
      </c>
      <c r="B120">
        <v>14.493000029999999</v>
      </c>
      <c r="C120">
        <v>0.63779998000000004</v>
      </c>
      <c r="D120">
        <v>1336.7419433600001</v>
      </c>
      <c r="E120">
        <v>2.0926999999999998</v>
      </c>
      <c r="F120">
        <v>9.9000003020963209E+37</v>
      </c>
      <c r="G120">
        <v>1.28149998</v>
      </c>
      <c r="H120">
        <v>1185.9379882799999</v>
      </c>
      <c r="K120" s="2">
        <f>TREND(Calibration!$A$2:$A$4,Calibration!$B$2:$B$4,C120)</f>
        <v>407.91467381305068</v>
      </c>
      <c r="L120" s="2">
        <f>TREND(Calibration!$A$2:$A$4,Calibration!$C$2:$C$4,E120)</f>
        <v>826.91529005959603</v>
      </c>
      <c r="M120" s="2">
        <f>TREND(Calibration!$A$2:$A$4,Calibration!$D$2:$D$4,G120)</f>
        <v>487.25276186249744</v>
      </c>
    </row>
    <row r="121" spans="1:13" x14ac:dyDescent="0.25">
      <c r="A121">
        <v>594574</v>
      </c>
      <c r="B121">
        <v>14.42099953</v>
      </c>
      <c r="C121">
        <v>0.64429997999999999</v>
      </c>
      <c r="D121">
        <v>1238.15002441</v>
      </c>
      <c r="E121">
        <v>2.1812000299999998</v>
      </c>
      <c r="F121">
        <v>9.9000003020963209E+37</v>
      </c>
      <c r="G121">
        <v>1.2826000500000001</v>
      </c>
      <c r="H121">
        <v>1279.57299805</v>
      </c>
      <c r="K121" s="2">
        <f>TREND(Calibration!$A$2:$A$4,Calibration!$B$2:$B$4,C121)</f>
        <v>411.90158418801497</v>
      </c>
      <c r="L121" s="2">
        <f>TREND(Calibration!$A$2:$A$4,Calibration!$C$2:$C$4,E121)</f>
        <v>862.72112131397444</v>
      </c>
      <c r="M121" s="2">
        <f>TREND(Calibration!$A$2:$A$4,Calibration!$D$2:$D$4,G121)</f>
        <v>487.70625357436074</v>
      </c>
    </row>
    <row r="122" spans="1:13" x14ac:dyDescent="0.25">
      <c r="A122">
        <v>599574</v>
      </c>
      <c r="B122">
        <v>14.32699966</v>
      </c>
      <c r="C122">
        <v>0.63990002999999995</v>
      </c>
      <c r="D122">
        <v>1273.1870117200001</v>
      </c>
      <c r="E122">
        <v>2.0910000800000001</v>
      </c>
      <c r="F122">
        <v>9.9000003020963209E+37</v>
      </c>
      <c r="G122">
        <v>1.28100002</v>
      </c>
      <c r="H122">
        <v>1137.4670410199999</v>
      </c>
      <c r="K122" s="2">
        <f>TREND(Calibration!$A$2:$A$4,Calibration!$B$2:$B$4,C122)</f>
        <v>409.2027832181189</v>
      </c>
      <c r="L122" s="2">
        <f>TREND(Calibration!$A$2:$A$4,Calibration!$C$2:$C$4,E122)</f>
        <v>826.2275270309741</v>
      </c>
      <c r="M122" s="2">
        <f>TREND(Calibration!$A$2:$A$4,Calibration!$D$2:$D$4,G122)</f>
        <v>487.04665887244857</v>
      </c>
    </row>
    <row r="123" spans="1:13" x14ac:dyDescent="0.25">
      <c r="A123">
        <v>604574</v>
      </c>
      <c r="B123">
        <v>14.25</v>
      </c>
      <c r="C123">
        <v>0.64319998</v>
      </c>
      <c r="D123">
        <v>1248.3669433600001</v>
      </c>
      <c r="E123">
        <v>2.09750009</v>
      </c>
      <c r="F123">
        <v>9.9000003020963209E+37</v>
      </c>
      <c r="G123">
        <v>1.28040004</v>
      </c>
      <c r="H123">
        <v>9.9000003020963209E+37</v>
      </c>
      <c r="K123" s="2">
        <f>TREND(Calibration!$A$2:$A$4,Calibration!$B$2:$B$4,C123)</f>
        <v>411.2268762784056</v>
      </c>
      <c r="L123" s="2">
        <f>TREND(Calibration!$A$2:$A$4,Calibration!$C$2:$C$4,E123)</f>
        <v>828.85733700066305</v>
      </c>
      <c r="M123" s="2">
        <f>TREND(Calibration!$A$2:$A$4,Calibration!$D$2:$D$4,G123)</f>
        <v>486.79932374169891</v>
      </c>
    </row>
    <row r="124" spans="1:13" x14ac:dyDescent="0.25">
      <c r="A124">
        <v>609574</v>
      </c>
      <c r="B124">
        <v>14.26500034</v>
      </c>
      <c r="C124">
        <v>0.64160001</v>
      </c>
      <c r="D124">
        <v>993.57501220999995</v>
      </c>
      <c r="E124">
        <v>2.1159000400000001</v>
      </c>
      <c r="F124">
        <v>9.9000003020963209E+37</v>
      </c>
      <c r="G124">
        <v>1.28100002</v>
      </c>
      <c r="H124">
        <v>9.9000003020963209E+37</v>
      </c>
      <c r="K124" s="2">
        <f>TREND(Calibration!$A$2:$A$4,Calibration!$B$2:$B$4,C124)</f>
        <v>410.24550135646228</v>
      </c>
      <c r="L124" s="2">
        <f>TREND(Calibration!$A$2:$A$4,Calibration!$C$2:$C$4,E124)</f>
        <v>836.30169046346975</v>
      </c>
      <c r="M124" s="2">
        <f>TREND(Calibration!$A$2:$A$4,Calibration!$D$2:$D$4,G124)</f>
        <v>487.04665887244857</v>
      </c>
    </row>
    <row r="125" spans="1:13" x14ac:dyDescent="0.25">
      <c r="A125">
        <v>614574</v>
      </c>
      <c r="B125">
        <v>14.34500027</v>
      </c>
      <c r="C125">
        <v>0.64319998</v>
      </c>
      <c r="D125">
        <v>1046.15197754</v>
      </c>
      <c r="E125">
        <v>2.1089000699999998</v>
      </c>
      <c r="F125">
        <v>9.9000003020963209E+37</v>
      </c>
      <c r="G125">
        <v>1.2788000100000001</v>
      </c>
      <c r="H125">
        <v>9.9000003020963209E+37</v>
      </c>
      <c r="K125" s="2">
        <f>TREND(Calibration!$A$2:$A$4,Calibration!$B$2:$B$4,C125)</f>
        <v>411.2268762784056</v>
      </c>
      <c r="L125" s="2">
        <f>TREND(Calibration!$A$2:$A$4,Calibration!$C$2:$C$4,E125)</f>
        <v>833.46960391382993</v>
      </c>
      <c r="M125" s="2">
        <f>TREND(Calibration!$A$2:$A$4,Calibration!$D$2:$D$4,G125)</f>
        <v>486.13972903978674</v>
      </c>
    </row>
    <row r="126" spans="1:13" x14ac:dyDescent="0.25">
      <c r="A126">
        <v>619575</v>
      </c>
      <c r="B126">
        <v>14.43700027</v>
      </c>
      <c r="C126">
        <v>0.64529996999999995</v>
      </c>
      <c r="D126">
        <v>661.77600098000005</v>
      </c>
      <c r="E126">
        <v>2.0208001100000001</v>
      </c>
      <c r="F126">
        <v>9.9000003020963209E+37</v>
      </c>
      <c r="G126">
        <v>1.2793999899999999</v>
      </c>
      <c r="H126">
        <v>9.9000003020963209E+37</v>
      </c>
      <c r="K126" s="2">
        <f>TREND(Calibration!$A$2:$A$4,Calibration!$B$2:$B$4,C126)</f>
        <v>412.51494888122426</v>
      </c>
      <c r="L126" s="2">
        <f>TREND(Calibration!$A$2:$A$4,Calibration!$C$2:$C$4,E126)</f>
        <v>797.82563519113592</v>
      </c>
      <c r="M126" s="2">
        <f>TREND(Calibration!$A$2:$A$4,Calibration!$D$2:$D$4,G126)</f>
        <v>486.38706417053629</v>
      </c>
    </row>
    <row r="127" spans="1:13" x14ac:dyDescent="0.25">
      <c r="A127">
        <v>624575</v>
      </c>
      <c r="B127">
        <v>14.53299999</v>
      </c>
      <c r="C127">
        <v>0.64480000999999998</v>
      </c>
      <c r="D127">
        <v>775.30999756000006</v>
      </c>
      <c r="E127">
        <v>2.0683999100000001</v>
      </c>
      <c r="F127">
        <v>9.9000003020963209E+37</v>
      </c>
      <c r="G127">
        <v>1.28149998</v>
      </c>
      <c r="H127">
        <v>9.9000003020963209E+37</v>
      </c>
      <c r="K127" s="2">
        <f>TREND(Calibration!$A$2:$A$4,Calibration!$B$2:$B$4,C127)</f>
        <v>412.20828800259852</v>
      </c>
      <c r="L127" s="2">
        <f>TREND(Calibration!$A$2:$A$4,Calibration!$C$2:$C$4,E127)</f>
        <v>817.0838253470281</v>
      </c>
      <c r="M127" s="2">
        <f>TREND(Calibration!$A$2:$A$4,Calibration!$D$2:$D$4,G127)</f>
        <v>487.25276186249744</v>
      </c>
    </row>
    <row r="128" spans="1:13" x14ac:dyDescent="0.25">
      <c r="A128">
        <v>629574</v>
      </c>
      <c r="B128">
        <v>14.55000019</v>
      </c>
      <c r="C128">
        <v>0.64910000999999995</v>
      </c>
      <c r="D128">
        <v>600.14202881000006</v>
      </c>
      <c r="E128">
        <v>2.08349991</v>
      </c>
      <c r="F128">
        <v>9.9000003020963209E+37</v>
      </c>
      <c r="G128">
        <v>1.28530002</v>
      </c>
      <c r="H128">
        <v>9.9000003020963209E+37</v>
      </c>
      <c r="K128" s="2">
        <f>TREND(Calibration!$A$2:$A$4,Calibration!$B$2:$B$4,C128)</f>
        <v>414.84578255834413</v>
      </c>
      <c r="L128" s="2">
        <f>TREND(Calibration!$A$2:$A$4,Calibration!$C$2:$C$4,E128)</f>
        <v>823.19306680085708</v>
      </c>
      <c r="M128" s="2">
        <f>TREND(Calibration!$A$2:$A$4,Calibration!$D$2:$D$4,G128)</f>
        <v>488.81928639707155</v>
      </c>
    </row>
    <row r="129" spans="1:13" x14ac:dyDescent="0.25">
      <c r="A129">
        <v>634574</v>
      </c>
      <c r="B129">
        <v>14.53199959</v>
      </c>
      <c r="C129">
        <v>0.64749997999999997</v>
      </c>
      <c r="D129">
        <v>627.80603026999995</v>
      </c>
      <c r="E129">
        <v>2.1984999200000002</v>
      </c>
      <c r="F129">
        <v>9.9000003020963209E+37</v>
      </c>
      <c r="G129">
        <v>1.28040004</v>
      </c>
      <c r="H129">
        <v>9.9000003020963209E+37</v>
      </c>
      <c r="K129" s="2">
        <f>TREND(Calibration!$A$2:$A$4,Calibration!$B$2:$B$4,C129)</f>
        <v>413.8643708341512</v>
      </c>
      <c r="L129" s="2">
        <f>TREND(Calibration!$A$2:$A$4,Calibration!$C$2:$C$4,E129)</f>
        <v>869.72040642223169</v>
      </c>
      <c r="M129" s="2">
        <f>TREND(Calibration!$A$2:$A$4,Calibration!$D$2:$D$4,G129)</f>
        <v>486.79932374169891</v>
      </c>
    </row>
    <row r="130" spans="1:13" x14ac:dyDescent="0.25">
      <c r="A130">
        <v>639574</v>
      </c>
      <c r="B130">
        <v>14.49800014</v>
      </c>
      <c r="C130">
        <v>0.64209998000000001</v>
      </c>
      <c r="D130">
        <v>663.47900390999996</v>
      </c>
      <c r="E130">
        <v>2.1120998900000001</v>
      </c>
      <c r="F130">
        <v>9.9000003020963209E+37</v>
      </c>
      <c r="G130">
        <v>1.2793999899999999</v>
      </c>
      <c r="H130">
        <v>9.9000003020963209E+37</v>
      </c>
      <c r="K130" s="2">
        <f>TREND(Calibration!$A$2:$A$4,Calibration!$B$2:$B$4,C130)</f>
        <v>410.55216836879629</v>
      </c>
      <c r="L130" s="2">
        <f>TREND(Calibration!$A$2:$A$4,Calibration!$C$2:$C$4,E130)</f>
        <v>834.76420477401496</v>
      </c>
      <c r="M130" s="2">
        <f>TREND(Calibration!$A$2:$A$4,Calibration!$D$2:$D$4,G130)</f>
        <v>486.38706417053629</v>
      </c>
    </row>
    <row r="131" spans="1:13" x14ac:dyDescent="0.25">
      <c r="A131">
        <v>644574</v>
      </c>
      <c r="B131">
        <v>14.44499969</v>
      </c>
      <c r="C131">
        <v>0.64050001000000001</v>
      </c>
      <c r="D131">
        <v>559.19299316000001</v>
      </c>
      <c r="E131">
        <v>2.1089000699999998</v>
      </c>
      <c r="F131">
        <v>9.9000003020963209E+37</v>
      </c>
      <c r="G131">
        <v>1.2826000500000001</v>
      </c>
      <c r="H131">
        <v>9.9000003020963209E+37</v>
      </c>
      <c r="K131" s="2">
        <f>TREND(Calibration!$A$2:$A$4,Calibration!$B$2:$B$4,C131)</f>
        <v>409.57079344685292</v>
      </c>
      <c r="L131" s="2">
        <f>TREND(Calibration!$A$2:$A$4,Calibration!$C$2:$C$4,E131)</f>
        <v>833.46960391382993</v>
      </c>
      <c r="M131" s="2">
        <f>TREND(Calibration!$A$2:$A$4,Calibration!$D$2:$D$4,G131)</f>
        <v>487.70625357436074</v>
      </c>
    </row>
    <row r="132" spans="1:13" x14ac:dyDescent="0.25">
      <c r="A132">
        <v>649586</v>
      </c>
      <c r="B132">
        <v>14.428000450000001</v>
      </c>
      <c r="C132">
        <v>0.64639997000000005</v>
      </c>
      <c r="D132">
        <v>-9.9000003020963209E+37</v>
      </c>
      <c r="E132">
        <v>2.0699999299999998</v>
      </c>
      <c r="F132">
        <v>9.9000003020963209E+37</v>
      </c>
      <c r="G132">
        <v>1.2798999499999999</v>
      </c>
      <c r="H132">
        <v>1218.9739990200001</v>
      </c>
      <c r="K132" s="2">
        <f>TREND(Calibration!$A$2:$A$4,Calibration!$B$2:$B$4,C132)</f>
        <v>413.18965679083362</v>
      </c>
      <c r="L132" s="2">
        <f>TREND(Calibration!$A$2:$A$4,Calibration!$C$2:$C$4,E132)</f>
        <v>817.73117028152842</v>
      </c>
      <c r="M132" s="2">
        <f>TREND(Calibration!$A$2:$A$4,Calibration!$D$2:$D$4,G132)</f>
        <v>486.59316716058527</v>
      </c>
    </row>
    <row r="133" spans="1:13" x14ac:dyDescent="0.25">
      <c r="A133">
        <v>654575</v>
      </c>
      <c r="B133">
        <v>14.38099957</v>
      </c>
      <c r="C133">
        <v>0.64800000000000002</v>
      </c>
      <c r="D133">
        <v>9.9000003020963209E+37</v>
      </c>
      <c r="E133">
        <v>2.1968998900000001</v>
      </c>
      <c r="F133">
        <v>1243.73205566</v>
      </c>
      <c r="G133">
        <v>1.2836999899999999</v>
      </c>
      <c r="H133">
        <v>9.9000003020963209E+37</v>
      </c>
      <c r="K133" s="2">
        <f>TREND(Calibration!$A$2:$A$4,Calibration!$B$2:$B$4,C133)</f>
        <v>414.17106851502655</v>
      </c>
      <c r="L133" s="2">
        <f>TREND(Calibration!$A$2:$A$4,Calibration!$C$2:$C$4,E133)</f>
        <v>869.07305744187613</v>
      </c>
      <c r="M133" s="2">
        <f>TREND(Calibration!$A$2:$A$4,Calibration!$D$2:$D$4,G133)</f>
        <v>488.15969169515927</v>
      </c>
    </row>
    <row r="134" spans="1:13" x14ac:dyDescent="0.25">
      <c r="A134">
        <v>659574</v>
      </c>
      <c r="B134">
        <v>14.397000309999999</v>
      </c>
      <c r="C134">
        <v>0.64050001000000001</v>
      </c>
      <c r="D134">
        <v>9.9000003020963209E+37</v>
      </c>
      <c r="E134">
        <v>2.1552999000000002</v>
      </c>
      <c r="F134">
        <v>9.9000003020963209E+37</v>
      </c>
      <c r="G134">
        <v>1.2841999500000001</v>
      </c>
      <c r="H134">
        <v>9.9000003020963209E+37</v>
      </c>
      <c r="K134" s="2">
        <f>TREND(Calibration!$A$2:$A$4,Calibration!$B$2:$B$4,C134)</f>
        <v>409.57079344685292</v>
      </c>
      <c r="L134" s="2">
        <f>TREND(Calibration!$A$2:$A$4,Calibration!$C$2:$C$4,E134)</f>
        <v>852.24230357519571</v>
      </c>
      <c r="M134" s="2">
        <f>TREND(Calibration!$A$2:$A$4,Calibration!$D$2:$D$4,G134)</f>
        <v>488.36579468520824</v>
      </c>
    </row>
    <row r="135" spans="1:13" x14ac:dyDescent="0.25">
      <c r="A135">
        <v>664574</v>
      </c>
      <c r="B135">
        <v>14.49100018</v>
      </c>
      <c r="C135">
        <v>0.63940001000000002</v>
      </c>
      <c r="D135">
        <v>1366.9899902300001</v>
      </c>
      <c r="E135">
        <v>2.11430001</v>
      </c>
      <c r="F135">
        <v>9.9000003020963209E+37</v>
      </c>
      <c r="G135">
        <v>1.2891000500000001</v>
      </c>
      <c r="H135">
        <v>1173.0539550799999</v>
      </c>
      <c r="K135" s="2">
        <f>TREND(Calibration!$A$2:$A$4,Calibration!$B$2:$B$4,C135)</f>
        <v>408.89608553724361</v>
      </c>
      <c r="L135" s="2">
        <f>TREND(Calibration!$A$2:$A$4,Calibration!$C$2:$C$4,E135)</f>
        <v>835.65434148311408</v>
      </c>
      <c r="M135" s="2">
        <f>TREND(Calibration!$A$2:$A$4,Calibration!$D$2:$D$4,G135)</f>
        <v>490.385806809256</v>
      </c>
    </row>
    <row r="136" spans="1:13" x14ac:dyDescent="0.25">
      <c r="A136">
        <v>669575</v>
      </c>
      <c r="B136">
        <v>14.510999679999999</v>
      </c>
      <c r="C136">
        <v>0.63510001000000005</v>
      </c>
      <c r="D136">
        <v>1278.83203125</v>
      </c>
      <c r="E136">
        <v>2.1266999200000001</v>
      </c>
      <c r="F136">
        <v>997.23400878999996</v>
      </c>
      <c r="G136">
        <v>1.28960001</v>
      </c>
      <c r="H136">
        <v>9.9000003020963209E+37</v>
      </c>
      <c r="K136" s="2">
        <f>TREND(Calibration!$A$2:$A$4,Calibration!$B$2:$B$4,C136)</f>
        <v>406.258590981498</v>
      </c>
      <c r="L136" s="2">
        <f>TREND(Calibration!$A$2:$A$4,Calibration!$C$2:$C$4,E136)</f>
        <v>840.67116560203795</v>
      </c>
      <c r="M136" s="2">
        <f>TREND(Calibration!$A$2:$A$4,Calibration!$D$2:$D$4,G136)</f>
        <v>490.59190979930486</v>
      </c>
    </row>
    <row r="137" spans="1:13" x14ac:dyDescent="0.25">
      <c r="A137">
        <v>674574</v>
      </c>
      <c r="B137">
        <v>14.63099957</v>
      </c>
      <c r="C137">
        <v>0.63889998000000003</v>
      </c>
      <c r="D137">
        <v>1102.0720214800001</v>
      </c>
      <c r="E137">
        <v>2.0818998799999999</v>
      </c>
      <c r="F137">
        <v>1098.5030517600001</v>
      </c>
      <c r="G137">
        <v>1.29069996</v>
      </c>
      <c r="H137">
        <v>9.9000003020963209E+37</v>
      </c>
      <c r="K137" s="2">
        <f>TREND(Calibration!$A$2:$A$4,Calibration!$B$2:$B$4,C137)</f>
        <v>408.58938172265999</v>
      </c>
      <c r="L137" s="2">
        <f>TREND(Calibration!$A$2:$A$4,Calibration!$C$2:$C$4,E137)</f>
        <v>822.54571782050152</v>
      </c>
      <c r="M137" s="2">
        <f>TREND(Calibration!$A$2:$A$4,Calibration!$D$2:$D$4,G137)</f>
        <v>491.04535204249305</v>
      </c>
    </row>
    <row r="138" spans="1:13" x14ac:dyDescent="0.25">
      <c r="A138">
        <v>679574</v>
      </c>
      <c r="B138">
        <v>14.670000079999999</v>
      </c>
      <c r="C138">
        <v>0.63719999999999999</v>
      </c>
      <c r="D138">
        <v>469.47399902000001</v>
      </c>
      <c r="E138">
        <v>2.1261000600000002</v>
      </c>
      <c r="F138">
        <v>9.9000003020963209E+37</v>
      </c>
      <c r="G138">
        <v>1.2928999699999999</v>
      </c>
      <c r="H138">
        <v>1230.8790283200001</v>
      </c>
      <c r="K138" s="2">
        <f>TREND(Calibration!$A$2:$A$4,Calibration!$B$2:$B$4,C138)</f>
        <v>407.5466635843166</v>
      </c>
      <c r="L138" s="2">
        <f>TREND(Calibration!$A$2:$A$4,Calibration!$C$2:$C$4,E138)</f>
        <v>840.42847092796558</v>
      </c>
      <c r="M138" s="2">
        <f>TREND(Calibration!$A$2:$A$4,Calibration!$D$2:$D$4,G138)</f>
        <v>491.95228187515477</v>
      </c>
    </row>
    <row r="139" spans="1:13" x14ac:dyDescent="0.25">
      <c r="A139">
        <v>684574</v>
      </c>
      <c r="B139">
        <v>14.614999770000001</v>
      </c>
      <c r="C139">
        <v>0.64259999999999995</v>
      </c>
      <c r="D139">
        <v>1242.82995605</v>
      </c>
      <c r="E139">
        <v>2.12450004</v>
      </c>
      <c r="F139">
        <v>9.9000003020963209E+37</v>
      </c>
      <c r="G139">
        <v>1.29069996</v>
      </c>
      <c r="H139">
        <v>9.9000003020963209E+37</v>
      </c>
      <c r="K139" s="2">
        <f>TREND(Calibration!$A$2:$A$4,Calibration!$B$2:$B$4,C139)</f>
        <v>410.85886604967158</v>
      </c>
      <c r="L139" s="2">
        <f>TREND(Calibration!$A$2:$A$4,Calibration!$C$2:$C$4,E139)</f>
        <v>839.78112599346514</v>
      </c>
      <c r="M139" s="2">
        <f>TREND(Calibration!$A$2:$A$4,Calibration!$D$2:$D$4,G139)</f>
        <v>491.04535204249305</v>
      </c>
    </row>
    <row r="140" spans="1:13" x14ac:dyDescent="0.25">
      <c r="A140">
        <v>689576</v>
      </c>
      <c r="B140">
        <v>14.527000429999999</v>
      </c>
      <c r="C140">
        <v>0.63349997999999996</v>
      </c>
      <c r="D140">
        <v>9.9000003020963209E+37</v>
      </c>
      <c r="E140">
        <v>2.13100004</v>
      </c>
      <c r="F140">
        <v>1360.44799805</v>
      </c>
      <c r="G140">
        <v>1.29069996</v>
      </c>
      <c r="H140">
        <v>9.9000003020963209E+37</v>
      </c>
      <c r="K140" s="2">
        <f>TREND(Calibration!$A$2:$A$4,Calibration!$B$2:$B$4,C140)</f>
        <v>405.27717925730502</v>
      </c>
      <c r="L140" s="2">
        <f>TREND(Calibration!$A$2:$A$4,Calibration!$C$2:$C$4,E140)</f>
        <v>842.41093191729874</v>
      </c>
      <c r="M140" s="2">
        <f>TREND(Calibration!$A$2:$A$4,Calibration!$D$2:$D$4,G140)</f>
        <v>491.04535204249305</v>
      </c>
    </row>
    <row r="141" spans="1:13" x14ac:dyDescent="0.25">
      <c r="A141">
        <v>694576</v>
      </c>
      <c r="B141">
        <v>14.458999629999999</v>
      </c>
      <c r="C141">
        <v>0.64050001000000001</v>
      </c>
      <c r="D141">
        <v>1235.3010253899999</v>
      </c>
      <c r="E141">
        <v>2.11430001</v>
      </c>
      <c r="F141">
        <v>9.9000003020963209E+37</v>
      </c>
      <c r="G141">
        <v>1.2869000399999999</v>
      </c>
      <c r="H141">
        <v>1290.1860351600001</v>
      </c>
      <c r="K141" s="2">
        <f>TREND(Calibration!$A$2:$A$4,Calibration!$B$2:$B$4,C141)</f>
        <v>409.57079344685292</v>
      </c>
      <c r="L141" s="2">
        <f>TREND(Calibration!$A$2:$A$4,Calibration!$C$2:$C$4,E141)</f>
        <v>835.65434148311408</v>
      </c>
      <c r="M141" s="2">
        <f>TREND(Calibration!$A$2:$A$4,Calibration!$D$2:$D$4,G141)</f>
        <v>489.47887697659405</v>
      </c>
    </row>
    <row r="142" spans="1:13" x14ac:dyDescent="0.25">
      <c r="A142">
        <v>699576</v>
      </c>
      <c r="B142">
        <v>14.40100002</v>
      </c>
      <c r="C142">
        <v>0.64099996999999997</v>
      </c>
      <c r="D142">
        <v>1230.83105469</v>
      </c>
      <c r="E142">
        <v>2.0694000699999999</v>
      </c>
      <c r="F142">
        <v>9.9000003020963209E+37</v>
      </c>
      <c r="G142">
        <v>1.2841999500000001</v>
      </c>
      <c r="H142">
        <v>1224.79394531</v>
      </c>
      <c r="K142" s="2">
        <f>TREND(Calibration!$A$2:$A$4,Calibration!$B$2:$B$4,C142)</f>
        <v>409.87745432547865</v>
      </c>
      <c r="L142" s="2">
        <f>TREND(Calibration!$A$2:$A$4,Calibration!$C$2:$C$4,E142)</f>
        <v>817.48847560745594</v>
      </c>
      <c r="M142" s="2">
        <f>TREND(Calibration!$A$2:$A$4,Calibration!$D$2:$D$4,G142)</f>
        <v>488.36579468520824</v>
      </c>
    </row>
    <row r="143" spans="1:13" x14ac:dyDescent="0.25">
      <c r="A143">
        <v>704576</v>
      </c>
      <c r="B143">
        <v>14.32600021</v>
      </c>
      <c r="C143">
        <v>0.63940001000000002</v>
      </c>
      <c r="D143">
        <v>1098.68200684</v>
      </c>
      <c r="E143">
        <v>2.12450004</v>
      </c>
      <c r="F143">
        <v>9.9000003020963209E+37</v>
      </c>
      <c r="G143">
        <v>1.2831000100000001</v>
      </c>
      <c r="H143">
        <v>1242.3010253899999</v>
      </c>
      <c r="K143" s="2">
        <f>TREND(Calibration!$A$2:$A$4,Calibration!$B$2:$B$4,C143)</f>
        <v>408.89608553724361</v>
      </c>
      <c r="L143" s="2">
        <f>TREND(Calibration!$A$2:$A$4,Calibration!$C$2:$C$4,E143)</f>
        <v>839.78112599346514</v>
      </c>
      <c r="M143" s="2">
        <f>TREND(Calibration!$A$2:$A$4,Calibration!$D$2:$D$4,G143)</f>
        <v>487.91235656440972</v>
      </c>
    </row>
    <row r="144" spans="1:13" x14ac:dyDescent="0.25">
      <c r="A144">
        <v>709576</v>
      </c>
      <c r="B144">
        <v>14.355999949999999</v>
      </c>
      <c r="C144">
        <v>0.64700000999999996</v>
      </c>
      <c r="D144">
        <v>1051.9499511700001</v>
      </c>
      <c r="E144">
        <v>2.1461000399999999</v>
      </c>
      <c r="F144">
        <v>9.9000003020963209E+37</v>
      </c>
      <c r="G144">
        <v>1.2841999500000001</v>
      </c>
      <c r="H144">
        <v>1290.6579589800001</v>
      </c>
      <c r="K144" s="2">
        <f>TREND(Calibration!$A$2:$A$4,Calibration!$B$2:$B$4,C144)</f>
        <v>413.5577038218172</v>
      </c>
      <c r="L144" s="2">
        <f>TREND(Calibration!$A$2:$A$4,Calibration!$C$2:$C$4,E144)</f>
        <v>848.52017337112784</v>
      </c>
      <c r="M144" s="2">
        <f>TREND(Calibration!$A$2:$A$4,Calibration!$D$2:$D$4,G144)</f>
        <v>488.36579468520824</v>
      </c>
    </row>
    <row r="145" spans="1:13" x14ac:dyDescent="0.25">
      <c r="A145">
        <v>714576</v>
      </c>
      <c r="B145">
        <v>14.413999560000001</v>
      </c>
      <c r="C145">
        <v>0.64319998</v>
      </c>
      <c r="D145">
        <v>1046.5560302700001</v>
      </c>
      <c r="E145">
        <v>2.1212999799999999</v>
      </c>
      <c r="F145">
        <v>9.9000003020963209E+37</v>
      </c>
      <c r="G145">
        <v>1.28639996</v>
      </c>
      <c r="H145">
        <v>9.9000003020963209E+37</v>
      </c>
      <c r="K145" s="2">
        <f>TREND(Calibration!$A$2:$A$4,Calibration!$B$2:$B$4,C145)</f>
        <v>411.2268762784056</v>
      </c>
      <c r="L145" s="2">
        <f>TREND(Calibration!$A$2:$A$4,Calibration!$C$2:$C$4,E145)</f>
        <v>838.48642803275379</v>
      </c>
      <c r="M145" s="2">
        <f>TREND(Calibration!$A$2:$A$4,Calibration!$D$2:$D$4,G145)</f>
        <v>489.27272451787007</v>
      </c>
    </row>
    <row r="146" spans="1:13" x14ac:dyDescent="0.25">
      <c r="A146">
        <v>719576</v>
      </c>
      <c r="B146">
        <v>14.50399971</v>
      </c>
      <c r="C146">
        <v>0.64319998</v>
      </c>
      <c r="D146">
        <v>940.28399658000001</v>
      </c>
      <c r="E146">
        <v>2.0413999600000001</v>
      </c>
      <c r="F146">
        <v>9.9000003020963209E+37</v>
      </c>
      <c r="G146">
        <v>1.2869000399999999</v>
      </c>
      <c r="H146">
        <v>9.9000003020963209E+37</v>
      </c>
      <c r="K146" s="2">
        <f>TREND(Calibration!$A$2:$A$4,Calibration!$B$2:$B$4,C146)</f>
        <v>411.2268762784056</v>
      </c>
      <c r="L146" s="2">
        <f>TREND(Calibration!$A$2:$A$4,Calibration!$C$2:$C$4,E146)</f>
        <v>806.16003635422601</v>
      </c>
      <c r="M146" s="2">
        <f>TREND(Calibration!$A$2:$A$4,Calibration!$D$2:$D$4,G146)</f>
        <v>489.47887697659405</v>
      </c>
    </row>
    <row r="147" spans="1:13" x14ac:dyDescent="0.25">
      <c r="A147">
        <v>724577</v>
      </c>
      <c r="B147">
        <v>14.588999749999999</v>
      </c>
      <c r="C147">
        <v>0.64529996999999995</v>
      </c>
      <c r="D147">
        <v>435.33499146000003</v>
      </c>
      <c r="E147">
        <v>2.3345999700000002</v>
      </c>
      <c r="F147">
        <v>9.9000003020963209E+37</v>
      </c>
      <c r="G147">
        <v>1.2848000500000001</v>
      </c>
      <c r="H147">
        <v>9.9000003020963209E+37</v>
      </c>
      <c r="K147" s="2">
        <f>TREND(Calibration!$A$2:$A$4,Calibration!$B$2:$B$4,C147)</f>
        <v>412.51494888122426</v>
      </c>
      <c r="L147" s="2">
        <f>TREND(Calibration!$A$2:$A$4,Calibration!$C$2:$C$4,E147)</f>
        <v>924.78451684131835</v>
      </c>
      <c r="M147" s="2">
        <f>TREND(Calibration!$A$2:$A$4,Calibration!$D$2:$D$4,G147)</f>
        <v>488.61317928463302</v>
      </c>
    </row>
    <row r="148" spans="1:13" x14ac:dyDescent="0.25">
      <c r="A148">
        <v>729576</v>
      </c>
      <c r="B148">
        <v>14.61100006</v>
      </c>
      <c r="C148">
        <v>0.63290000000000002</v>
      </c>
      <c r="D148">
        <v>1089.90002441</v>
      </c>
      <c r="E148">
        <v>2.2578999999999998</v>
      </c>
      <c r="F148">
        <v>9.9000003020963209E+37</v>
      </c>
      <c r="G148">
        <v>1.2836999899999999</v>
      </c>
      <c r="H148">
        <v>9.9000003020963209E+37</v>
      </c>
      <c r="K148" s="2">
        <f>TREND(Calibration!$A$2:$A$4,Calibration!$B$2:$B$4,C148)</f>
        <v>404.90916902857106</v>
      </c>
      <c r="L148" s="2">
        <f>TREND(Calibration!$A$2:$A$4,Calibration!$C$2:$C$4,E148)</f>
        <v>893.75281907764634</v>
      </c>
      <c r="M148" s="2">
        <f>TREND(Calibration!$A$2:$A$4,Calibration!$D$2:$D$4,G148)</f>
        <v>488.15969169515927</v>
      </c>
    </row>
    <row r="149" spans="1:13" x14ac:dyDescent="0.25">
      <c r="A149">
        <v>734576</v>
      </c>
      <c r="B149">
        <v>14.57299995</v>
      </c>
      <c r="C149">
        <v>0.63450002999999999</v>
      </c>
      <c r="D149">
        <v>701.77197265999996</v>
      </c>
      <c r="E149">
        <v>2.3173000799999999</v>
      </c>
      <c r="F149">
        <v>9.9000003020963209E+37</v>
      </c>
      <c r="G149">
        <v>1.28100002</v>
      </c>
      <c r="H149">
        <v>9.9000003020963209E+37</v>
      </c>
      <c r="K149" s="2">
        <f>TREND(Calibration!$A$2:$A$4,Calibration!$B$2:$B$4,C149)</f>
        <v>405.89058075276398</v>
      </c>
      <c r="L149" s="2">
        <f>TREND(Calibration!$A$2:$A$4,Calibration!$C$2:$C$4,E149)</f>
        <v>917.7852317330611</v>
      </c>
      <c r="M149" s="2">
        <f>TREND(Calibration!$A$2:$A$4,Calibration!$D$2:$D$4,G149)</f>
        <v>487.04665887244857</v>
      </c>
    </row>
    <row r="150" spans="1:13" x14ac:dyDescent="0.25">
      <c r="A150">
        <v>739574</v>
      </c>
      <c r="B150">
        <v>14.52099991</v>
      </c>
      <c r="C150">
        <v>0.63829999999999998</v>
      </c>
      <c r="D150">
        <v>611.65100098000005</v>
      </c>
      <c r="E150">
        <v>2.2325000799999999</v>
      </c>
      <c r="F150">
        <v>9.9000003020963209E+37</v>
      </c>
      <c r="G150">
        <v>1.2798999499999999</v>
      </c>
      <c r="H150">
        <v>1205.4680175799999</v>
      </c>
      <c r="K150" s="2">
        <f>TREND(Calibration!$A$2:$A$4,Calibration!$B$2:$B$4,C150)</f>
        <v>408.22137149392597</v>
      </c>
      <c r="L150" s="2">
        <f>TREND(Calibration!$A$2:$A$4,Calibration!$C$2:$C$4,E150)</f>
        <v>883.47637906519992</v>
      </c>
      <c r="M150" s="2">
        <f>TREND(Calibration!$A$2:$A$4,Calibration!$D$2:$D$4,G150)</f>
        <v>486.59316716058527</v>
      </c>
    </row>
    <row r="151" spans="1:13" x14ac:dyDescent="0.25">
      <c r="A151">
        <v>744588</v>
      </c>
      <c r="B151">
        <v>14.434000019999999</v>
      </c>
      <c r="C151">
        <v>0.63620001000000004</v>
      </c>
      <c r="D151">
        <v>825.97802734000004</v>
      </c>
      <c r="E151">
        <v>2.23200011</v>
      </c>
      <c r="F151">
        <v>9.9000003020963209E+37</v>
      </c>
      <c r="G151">
        <v>1.2783000499999999</v>
      </c>
      <c r="H151">
        <v>9.9000003020963209E+37</v>
      </c>
      <c r="K151" s="2">
        <f>TREND(Calibration!$A$2:$A$4,Calibration!$B$2:$B$4,C151)</f>
        <v>406.93329889110737</v>
      </c>
      <c r="L151" s="2">
        <f>TREND(Calibration!$A$2:$A$4,Calibration!$C$2:$C$4,E151)</f>
        <v>883.27409843939392</v>
      </c>
      <c r="M151" s="2">
        <f>TREND(Calibration!$A$2:$A$4,Calibration!$D$2:$D$4,G151)</f>
        <v>485.93362604973777</v>
      </c>
    </row>
    <row r="152" spans="1:13" x14ac:dyDescent="0.25">
      <c r="A152">
        <v>749575</v>
      </c>
      <c r="B152">
        <v>14.286000250000001</v>
      </c>
      <c r="C152">
        <v>0.63239997999999997</v>
      </c>
      <c r="D152">
        <v>9.9000003020963209E+37</v>
      </c>
      <c r="E152">
        <v>2.1445000200000002</v>
      </c>
      <c r="F152">
        <v>1068.56604004</v>
      </c>
      <c r="G152">
        <v>1.2745000099999999</v>
      </c>
      <c r="H152">
        <v>9.9000003020963209E+37</v>
      </c>
      <c r="K152" s="2">
        <f>TREND(Calibration!$A$2:$A$4,Calibration!$B$2:$B$4,C152)</f>
        <v>404.60247134769565</v>
      </c>
      <c r="L152" s="2">
        <f>TREND(Calibration!$A$2:$A$4,Calibration!$C$2:$C$4,E152)</f>
        <v>847.87282843662751</v>
      </c>
      <c r="M152" s="2">
        <f>TREND(Calibration!$A$2:$A$4,Calibration!$D$2:$D$4,G152)</f>
        <v>484.36710151516365</v>
      </c>
    </row>
    <row r="153" spans="1:13" x14ac:dyDescent="0.25">
      <c r="A153">
        <v>754575</v>
      </c>
      <c r="B153">
        <v>14.29899979</v>
      </c>
      <c r="C153">
        <v>0.63129997000000004</v>
      </c>
      <c r="D153">
        <v>1199.4090576200001</v>
      </c>
      <c r="E153">
        <v>2.0488998899999999</v>
      </c>
      <c r="F153">
        <v>1166.3449707</v>
      </c>
      <c r="G153">
        <v>1.27670002</v>
      </c>
      <c r="H153">
        <v>9.9000003020963209E+37</v>
      </c>
      <c r="K153" s="2">
        <f>TREND(Calibration!$A$2:$A$4,Calibration!$B$2:$B$4,C153)</f>
        <v>403.92775730437813</v>
      </c>
      <c r="L153" s="2">
        <f>TREND(Calibration!$A$2:$A$4,Calibration!$C$2:$C$4,E153)</f>
        <v>809.19439948381648</v>
      </c>
      <c r="M153" s="2">
        <f>TREND(Calibration!$A$2:$A$4,Calibration!$D$2:$D$4,G153)</f>
        <v>485.2740313478256</v>
      </c>
    </row>
    <row r="154" spans="1:13" x14ac:dyDescent="0.25">
      <c r="A154">
        <v>759574</v>
      </c>
      <c r="B154">
        <v>14.38300037</v>
      </c>
      <c r="C154">
        <v>0.63020003000000002</v>
      </c>
      <c r="D154">
        <v>655.01397704999999</v>
      </c>
      <c r="E154">
        <v>2.0769999000000001</v>
      </c>
      <c r="F154">
        <v>9.9000003020963209E+37</v>
      </c>
      <c r="G154">
        <v>1.28209996</v>
      </c>
      <c r="H154">
        <v>1132.89904785</v>
      </c>
      <c r="K154" s="2">
        <f>TREND(Calibration!$A$2:$A$4,Calibration!$B$2:$B$4,C154)</f>
        <v>403.25308619701838</v>
      </c>
      <c r="L154" s="2">
        <f>TREND(Calibration!$A$2:$A$4,Calibration!$C$2:$C$4,E154)</f>
        <v>820.56325683116825</v>
      </c>
      <c r="M154" s="2">
        <f>TREND(Calibration!$A$2:$A$4,Calibration!$D$2:$D$4,G154)</f>
        <v>487.5000969932471</v>
      </c>
    </row>
    <row r="155" spans="1:13" x14ac:dyDescent="0.25">
      <c r="A155">
        <v>764600</v>
      </c>
      <c r="B155">
        <v>14.402999879999999</v>
      </c>
      <c r="C155">
        <v>0.62370002000000002</v>
      </c>
      <c r="D155">
        <v>9.9000003020963209E+37</v>
      </c>
      <c r="E155">
        <v>2.06890011</v>
      </c>
      <c r="F155">
        <v>1237.54003906</v>
      </c>
      <c r="G155">
        <v>1.2836999899999999</v>
      </c>
      <c r="H155">
        <v>9.9000003020963209E+37</v>
      </c>
      <c r="K155" s="2">
        <f>TREND(Calibration!$A$2:$A$4,Calibration!$B$2:$B$4,C155)</f>
        <v>399.26616968834577</v>
      </c>
      <c r="L155" s="2">
        <f>TREND(Calibration!$A$2:$A$4,Calibration!$C$2:$C$4,E155)</f>
        <v>817.28619902750529</v>
      </c>
      <c r="M155" s="2">
        <f>TREND(Calibration!$A$2:$A$4,Calibration!$D$2:$D$4,G155)</f>
        <v>488.15969169515927</v>
      </c>
    </row>
    <row r="156" spans="1:13" x14ac:dyDescent="0.25">
      <c r="A156">
        <v>769577</v>
      </c>
      <c r="B156">
        <v>14.50399971</v>
      </c>
      <c r="C156">
        <v>0.62429999999999997</v>
      </c>
      <c r="D156">
        <v>1028.39294434</v>
      </c>
      <c r="E156">
        <v>2.1672000900000001</v>
      </c>
      <c r="F156">
        <v>9.9000003020963209E+37</v>
      </c>
      <c r="G156">
        <v>1.28639996</v>
      </c>
      <c r="H156">
        <v>1264.04003906</v>
      </c>
      <c r="K156" s="2">
        <f>TREND(Calibration!$A$2:$A$4,Calibration!$B$2:$B$4,C156)</f>
        <v>399.63417991707979</v>
      </c>
      <c r="L156" s="2">
        <f>TREND(Calibration!$A$2:$A$4,Calibration!$C$2:$C$4,E156)</f>
        <v>857.05694821469513</v>
      </c>
      <c r="M156" s="2">
        <f>TREND(Calibration!$A$2:$A$4,Calibration!$D$2:$D$4,G156)</f>
        <v>489.27272451787007</v>
      </c>
    </row>
    <row r="157" spans="1:13" x14ac:dyDescent="0.25">
      <c r="A157">
        <v>774577</v>
      </c>
      <c r="B157">
        <v>14.553000450000001</v>
      </c>
      <c r="C157">
        <v>0.62809998</v>
      </c>
      <c r="D157">
        <v>9.9000003020963209E+37</v>
      </c>
      <c r="E157">
        <v>2.0969998799999998</v>
      </c>
      <c r="F157">
        <v>1047.4389648399999</v>
      </c>
      <c r="G157">
        <v>1.2869000399999999</v>
      </c>
      <c r="H157">
        <v>9.9000003020963209E+37</v>
      </c>
      <c r="K157" s="2">
        <f>TREND(Calibration!$A$2:$A$4,Calibration!$B$2:$B$4,C157)</f>
        <v>401.96497679195005</v>
      </c>
      <c r="L157" s="2">
        <f>TREND(Calibration!$A$2:$A$4,Calibration!$C$2:$C$4,E157)</f>
        <v>828.65495927433051</v>
      </c>
      <c r="M157" s="2">
        <f>TREND(Calibration!$A$2:$A$4,Calibration!$D$2:$D$4,G157)</f>
        <v>489.47887697659405</v>
      </c>
    </row>
    <row r="158" spans="1:13" x14ac:dyDescent="0.25">
      <c r="A158">
        <v>779577</v>
      </c>
      <c r="B158">
        <v>14.59500027</v>
      </c>
      <c r="C158">
        <v>0.62429999999999997</v>
      </c>
      <c r="D158">
        <v>1036.8060302700001</v>
      </c>
      <c r="E158">
        <v>2.0969998799999998</v>
      </c>
      <c r="F158">
        <v>9.9000003020963209E+37</v>
      </c>
      <c r="G158">
        <v>1.2879999900000001</v>
      </c>
      <c r="H158">
        <v>1241.3940429700001</v>
      </c>
      <c r="K158" s="2">
        <f>TREND(Calibration!$A$2:$A$4,Calibration!$B$2:$B$4,C158)</f>
        <v>399.63417991707979</v>
      </c>
      <c r="L158" s="2">
        <f>TREND(Calibration!$A$2:$A$4,Calibration!$C$2:$C$4,E158)</f>
        <v>828.65495927433051</v>
      </c>
      <c r="M158" s="2">
        <f>TREND(Calibration!$A$2:$A$4,Calibration!$D$2:$D$4,G158)</f>
        <v>489.93231921978236</v>
      </c>
    </row>
    <row r="159" spans="1:13" x14ac:dyDescent="0.25">
      <c r="A159">
        <v>784576</v>
      </c>
      <c r="B159">
        <v>14.536000250000001</v>
      </c>
      <c r="C159">
        <v>0.62429999999999997</v>
      </c>
      <c r="D159">
        <v>9.9000003020963209E+37</v>
      </c>
      <c r="E159">
        <v>2.1024000599999999</v>
      </c>
      <c r="F159">
        <v>1104.0260009799999</v>
      </c>
      <c r="G159">
        <v>1.2884999500000001</v>
      </c>
      <c r="H159">
        <v>9.9000003020963209E+37</v>
      </c>
      <c r="K159" s="2">
        <f>TREND(Calibration!$A$2:$A$4,Calibration!$B$2:$B$4,C159)</f>
        <v>399.63417991707979</v>
      </c>
      <c r="L159" s="2">
        <f>TREND(Calibration!$A$2:$A$4,Calibration!$C$2:$C$4,E159)</f>
        <v>830.83979394414098</v>
      </c>
      <c r="M159" s="2">
        <f>TREND(Calibration!$A$2:$A$4,Calibration!$D$2:$D$4,G159)</f>
        <v>490.13842220983122</v>
      </c>
    </row>
    <row r="160" spans="1:13" x14ac:dyDescent="0.25">
      <c r="A160">
        <v>789590</v>
      </c>
      <c r="B160">
        <v>14.44200039</v>
      </c>
      <c r="C160">
        <v>0.62370002000000002</v>
      </c>
      <c r="D160">
        <v>1285.3800048799999</v>
      </c>
      <c r="E160">
        <v>2.0764999400000002</v>
      </c>
      <c r="F160">
        <v>9.9000003020963209E+37</v>
      </c>
      <c r="G160">
        <v>1.28960001</v>
      </c>
      <c r="H160">
        <v>1221.8869628899999</v>
      </c>
      <c r="K160" s="2">
        <f>TREND(Calibration!$A$2:$A$4,Calibration!$B$2:$B$4,C160)</f>
        <v>399.26616968834577</v>
      </c>
      <c r="L160" s="2">
        <f>TREND(Calibration!$A$2:$A$4,Calibration!$C$2:$C$4,E160)</f>
        <v>820.36098025121748</v>
      </c>
      <c r="M160" s="2">
        <f>TREND(Calibration!$A$2:$A$4,Calibration!$D$2:$D$4,G160)</f>
        <v>490.59190979930486</v>
      </c>
    </row>
    <row r="161" spans="1:13" x14ac:dyDescent="0.25">
      <c r="A161">
        <v>794576</v>
      </c>
      <c r="B161">
        <v>14.321999549999999</v>
      </c>
      <c r="C161">
        <v>0.62050002999999998</v>
      </c>
      <c r="D161">
        <v>9.9000003020963209E+37</v>
      </c>
      <c r="E161">
        <v>2.14770007</v>
      </c>
      <c r="F161">
        <v>794.68200683999999</v>
      </c>
      <c r="G161">
        <v>1.2922999900000001</v>
      </c>
      <c r="H161">
        <v>9.9000003020963209E+37</v>
      </c>
      <c r="K161" s="2">
        <f>TREND(Calibration!$A$2:$A$4,Calibration!$B$2:$B$4,C161)</f>
        <v>397.30338917591774</v>
      </c>
      <c r="L161" s="2">
        <f>TREND(Calibration!$A$2:$A$4,Calibration!$C$2:$C$4,E161)</f>
        <v>849.16752235148351</v>
      </c>
      <c r="M161" s="2">
        <f>TREND(Calibration!$A$2:$A$4,Calibration!$D$2:$D$4,G161)</f>
        <v>491.70494674440522</v>
      </c>
    </row>
    <row r="162" spans="1:13" x14ac:dyDescent="0.25">
      <c r="A162">
        <v>799591</v>
      </c>
      <c r="B162">
        <v>14.309000019999999</v>
      </c>
      <c r="C162">
        <v>0.62159997</v>
      </c>
      <c r="D162">
        <v>871.02301024999997</v>
      </c>
      <c r="E162">
        <v>2.2098</v>
      </c>
      <c r="F162">
        <v>9.9000003020963209E+37</v>
      </c>
      <c r="G162">
        <v>1.29340005</v>
      </c>
      <c r="H162">
        <v>1100.67004395</v>
      </c>
      <c r="K162" s="2">
        <f>TREND(Calibration!$A$2:$A$4,Calibration!$B$2:$B$4,C162)</f>
        <v>397.9780602832775</v>
      </c>
      <c r="L162" s="2">
        <f>TREND(Calibration!$A$2:$A$4,Calibration!$C$2:$C$4,E162)</f>
        <v>874.29225524127696</v>
      </c>
      <c r="M162" s="2">
        <f>TREND(Calibration!$A$2:$A$4,Calibration!$D$2:$D$4,G162)</f>
        <v>492.15843433387897</v>
      </c>
    </row>
    <row r="163" spans="1:13" x14ac:dyDescent="0.25">
      <c r="A163">
        <v>804577</v>
      </c>
      <c r="B163">
        <v>14.2670002</v>
      </c>
      <c r="C163">
        <v>0.62480002999999995</v>
      </c>
      <c r="D163">
        <v>9.9000003020963209E+37</v>
      </c>
      <c r="E163">
        <v>2.1703999</v>
      </c>
      <c r="F163">
        <v>943.50701904000005</v>
      </c>
      <c r="G163">
        <v>1.2918000199999999</v>
      </c>
      <c r="H163">
        <v>9.9000003020963209E+37</v>
      </c>
      <c r="K163" s="2">
        <f>TREND(Calibration!$A$2:$A$4,Calibration!$B$2:$B$4,C163)</f>
        <v>399.94088373166335</v>
      </c>
      <c r="L163" s="2">
        <f>TREND(Calibration!$A$2:$A$4,Calibration!$C$2:$C$4,E163)</f>
        <v>858.35154502902469</v>
      </c>
      <c r="M163" s="2">
        <f>TREND(Calibration!$A$2:$A$4,Calibration!$D$2:$D$4,G163)</f>
        <v>491.49883963196669</v>
      </c>
    </row>
    <row r="164" spans="1:13" x14ac:dyDescent="0.25">
      <c r="A164">
        <v>809577</v>
      </c>
      <c r="B164">
        <v>14.27999973</v>
      </c>
      <c r="C164">
        <v>0.62589996999999997</v>
      </c>
      <c r="D164">
        <v>1029.64904785</v>
      </c>
      <c r="E164">
        <v>2.0381</v>
      </c>
      <c r="F164">
        <v>1189.8830566399999</v>
      </c>
      <c r="G164">
        <v>1.29390001</v>
      </c>
      <c r="H164">
        <v>9.9000003020963209E+37</v>
      </c>
      <c r="K164" s="2">
        <f>TREND(Calibration!$A$2:$A$4,Calibration!$B$2:$B$4,C164)</f>
        <v>400.6155548390231</v>
      </c>
      <c r="L164" s="2">
        <f>TREND(Calibration!$A$2:$A$4,Calibration!$C$2:$C$4,E164)</f>
        <v>804.82492029939306</v>
      </c>
      <c r="M164" s="2">
        <f>TREND(Calibration!$A$2:$A$4,Calibration!$D$2:$D$4,G164)</f>
        <v>492.36453732392783</v>
      </c>
    </row>
    <row r="165" spans="1:13" x14ac:dyDescent="0.25">
      <c r="A165">
        <v>814576</v>
      </c>
      <c r="B165">
        <v>14.37100029</v>
      </c>
      <c r="C165">
        <v>0.62540001000000001</v>
      </c>
      <c r="D165">
        <v>934.06701659999999</v>
      </c>
      <c r="E165">
        <v>2.28550005</v>
      </c>
      <c r="F165">
        <v>9.9000003020963209E+37</v>
      </c>
      <c r="G165">
        <v>1.2949999599999999</v>
      </c>
      <c r="H165">
        <v>9.9000003020963209E+37</v>
      </c>
      <c r="K165" s="2">
        <f>TREND(Calibration!$A$2:$A$4,Calibration!$B$2:$B$4,C165)</f>
        <v>400.30889396039743</v>
      </c>
      <c r="L165" s="2">
        <f>TREND(Calibration!$A$2:$A$4,Calibration!$C$2:$C$4,E165)</f>
        <v>904.91939984504734</v>
      </c>
      <c r="M165" s="2">
        <f>TREND(Calibration!$A$2:$A$4,Calibration!$D$2:$D$4,G165)</f>
        <v>492.81797956711603</v>
      </c>
    </row>
    <row r="166" spans="1:13" x14ac:dyDescent="0.25">
      <c r="A166">
        <v>819577</v>
      </c>
      <c r="B166">
        <v>14.48799992</v>
      </c>
      <c r="C166">
        <v>0.63020003000000002</v>
      </c>
      <c r="D166">
        <v>669.30499268000005</v>
      </c>
      <c r="E166">
        <v>2.2335999000000002</v>
      </c>
      <c r="F166">
        <v>9.9000003020963209E+37</v>
      </c>
      <c r="G166">
        <v>1.29390001</v>
      </c>
      <c r="H166">
        <v>9.9000003020963209E+37</v>
      </c>
      <c r="K166" s="2">
        <f>TREND(Calibration!$A$2:$A$4,Calibration!$B$2:$B$4,C166)</f>
        <v>403.25308619701838</v>
      </c>
      <c r="L166" s="2">
        <f>TREND(Calibration!$A$2:$A$4,Calibration!$C$2:$C$4,E166)</f>
        <v>883.92135031922317</v>
      </c>
      <c r="M166" s="2">
        <f>TREND(Calibration!$A$2:$A$4,Calibration!$D$2:$D$4,G166)</f>
        <v>492.36453732392783</v>
      </c>
    </row>
    <row r="167" spans="1:13" x14ac:dyDescent="0.25">
      <c r="A167">
        <v>824577</v>
      </c>
      <c r="B167">
        <v>14.571999549999999</v>
      </c>
      <c r="C167">
        <v>0.62639999000000002</v>
      </c>
      <c r="D167">
        <v>679.40698241999996</v>
      </c>
      <c r="E167">
        <v>2.3296999899999999</v>
      </c>
      <c r="F167">
        <v>9.9000003020963209E+37</v>
      </c>
      <c r="G167">
        <v>1.2912000400000001</v>
      </c>
      <c r="H167">
        <v>9.9000003020963209E+37</v>
      </c>
      <c r="K167" s="2">
        <f>TREND(Calibration!$A$2:$A$4,Calibration!$B$2:$B$4,C167)</f>
        <v>400.92225251989845</v>
      </c>
      <c r="L167" s="2">
        <f>TREND(Calibration!$A$2:$A$4,Calibration!$C$2:$C$4,E167)</f>
        <v>922.80205585198485</v>
      </c>
      <c r="M167" s="2">
        <f>TREND(Calibration!$A$2:$A$4,Calibration!$D$2:$D$4,G167)</f>
        <v>491.25150450121714</v>
      </c>
    </row>
    <row r="168" spans="1:13" x14ac:dyDescent="0.25">
      <c r="A168">
        <v>829576</v>
      </c>
      <c r="B168">
        <v>14.6079998</v>
      </c>
      <c r="C168">
        <v>0.62589996999999997</v>
      </c>
      <c r="D168">
        <v>704.55798340000001</v>
      </c>
      <c r="E168">
        <v>2.2827999600000002</v>
      </c>
      <c r="F168">
        <v>9.9000003020963209E+37</v>
      </c>
      <c r="G168">
        <v>1.2922999900000001</v>
      </c>
      <c r="H168">
        <v>9.9000003020963209E+37</v>
      </c>
      <c r="K168" s="2">
        <f>TREND(Calibration!$A$2:$A$4,Calibration!$B$2:$B$4,C168)</f>
        <v>400.6155548390231</v>
      </c>
      <c r="L168" s="2">
        <f>TREND(Calibration!$A$2:$A$4,Calibration!$C$2:$C$4,E168)</f>
        <v>903.82698251014222</v>
      </c>
      <c r="M168" s="2">
        <f>TREND(Calibration!$A$2:$A$4,Calibration!$D$2:$D$4,G168)</f>
        <v>491.70494674440522</v>
      </c>
    </row>
    <row r="169" spans="1:13" x14ac:dyDescent="0.25">
      <c r="A169">
        <v>834579</v>
      </c>
      <c r="B169">
        <v>14.63099957</v>
      </c>
      <c r="C169">
        <v>0.62970000999999998</v>
      </c>
      <c r="D169">
        <v>646.05798340000001</v>
      </c>
      <c r="E169">
        <v>2.0785999300000002</v>
      </c>
      <c r="F169">
        <v>9.9000003020963209E+37</v>
      </c>
      <c r="G169">
        <v>1.2918000199999999</v>
      </c>
      <c r="H169">
        <v>1022.92797852</v>
      </c>
      <c r="K169" s="2">
        <f>TREND(Calibration!$A$2:$A$4,Calibration!$B$2:$B$4,C169)</f>
        <v>402.94638851614303</v>
      </c>
      <c r="L169" s="2">
        <f>TREND(Calibration!$A$2:$A$4,Calibration!$C$2:$C$4,E169)</f>
        <v>821.21060581152392</v>
      </c>
      <c r="M169" s="2">
        <f>TREND(Calibration!$A$2:$A$4,Calibration!$D$2:$D$4,G169)</f>
        <v>491.49883963196669</v>
      </c>
    </row>
    <row r="170" spans="1:13" x14ac:dyDescent="0.25">
      <c r="A170">
        <v>839577</v>
      </c>
      <c r="B170">
        <v>14.56200027</v>
      </c>
      <c r="C170">
        <v>0.63559997000000001</v>
      </c>
      <c r="D170">
        <v>972.89001465000001</v>
      </c>
      <c r="E170">
        <v>2.0267999200000002</v>
      </c>
      <c r="F170">
        <v>9.9000003020963209E+37</v>
      </c>
      <c r="G170">
        <v>1.2902</v>
      </c>
      <c r="H170">
        <v>1354.1960449200001</v>
      </c>
      <c r="K170" s="2">
        <f>TREND(Calibration!$A$2:$A$4,Calibration!$B$2:$B$4,C170)</f>
        <v>406.56525186012368</v>
      </c>
      <c r="L170" s="2">
        <f>TREND(Calibration!$A$2:$A$4,Calibration!$C$2:$C$4,E170)</f>
        <v>800.25307148034778</v>
      </c>
      <c r="M170" s="2">
        <f>TREND(Calibration!$A$2:$A$4,Calibration!$D$2:$D$4,G170)</f>
        <v>490.83924905244407</v>
      </c>
    </row>
    <row r="171" spans="1:13" x14ac:dyDescent="0.25">
      <c r="A171">
        <v>844577</v>
      </c>
      <c r="B171">
        <v>14.46199989</v>
      </c>
      <c r="C171">
        <v>0.63669997</v>
      </c>
      <c r="D171">
        <v>1072.8769531200001</v>
      </c>
      <c r="E171">
        <v>1.99650002</v>
      </c>
      <c r="F171">
        <v>9.9000003020963209E+37</v>
      </c>
      <c r="G171">
        <v>1.2922999900000001</v>
      </c>
      <c r="H171">
        <v>9.9000003020963209E+37</v>
      </c>
      <c r="K171" s="2">
        <f>TREND(Calibration!$A$2:$A$4,Calibration!$B$2:$B$4,C171)</f>
        <v>407.23995976973305</v>
      </c>
      <c r="L171" s="2">
        <f>TREND(Calibration!$A$2:$A$4,Calibration!$C$2:$C$4,E171)</f>
        <v>787.99417047856787</v>
      </c>
      <c r="M171" s="2">
        <f>TREND(Calibration!$A$2:$A$4,Calibration!$D$2:$D$4,G171)</f>
        <v>491.70494674440522</v>
      </c>
    </row>
    <row r="172" spans="1:13" x14ac:dyDescent="0.25">
      <c r="A172">
        <v>849577</v>
      </c>
      <c r="B172">
        <v>14.37800026</v>
      </c>
      <c r="C172">
        <v>0.63669997</v>
      </c>
      <c r="D172">
        <v>1027.5620117200001</v>
      </c>
      <c r="E172">
        <v>2.09750009</v>
      </c>
      <c r="F172">
        <v>9.9000003020963209E+37</v>
      </c>
      <c r="G172">
        <v>1.2918000199999999</v>
      </c>
      <c r="H172">
        <v>1219.7550048799999</v>
      </c>
      <c r="K172" s="2">
        <f>TREND(Calibration!$A$2:$A$4,Calibration!$B$2:$B$4,C172)</f>
        <v>407.23995976973305</v>
      </c>
      <c r="L172" s="2">
        <f>TREND(Calibration!$A$2:$A$4,Calibration!$C$2:$C$4,E172)</f>
        <v>828.85733700066305</v>
      </c>
      <c r="M172" s="2">
        <f>TREND(Calibration!$A$2:$A$4,Calibration!$D$2:$D$4,G172)</f>
        <v>491.49883963196669</v>
      </c>
    </row>
    <row r="173" spans="1:13" x14ac:dyDescent="0.25">
      <c r="A173">
        <v>854577</v>
      </c>
      <c r="B173">
        <v>14.31299973</v>
      </c>
      <c r="C173">
        <v>0.63349997999999996</v>
      </c>
      <c r="D173">
        <v>750.21997069999998</v>
      </c>
      <c r="E173">
        <v>2.1294000099999999</v>
      </c>
      <c r="F173">
        <v>9.9000003020963209E+37</v>
      </c>
      <c r="G173">
        <v>1.29390001</v>
      </c>
      <c r="H173">
        <v>9.9000003020963209E+37</v>
      </c>
      <c r="K173" s="2">
        <f>TREND(Calibration!$A$2:$A$4,Calibration!$B$2:$B$4,C173)</f>
        <v>405.27717925730502</v>
      </c>
      <c r="L173" s="2">
        <f>TREND(Calibration!$A$2:$A$4,Calibration!$C$2:$C$4,E173)</f>
        <v>841.76358293694307</v>
      </c>
      <c r="M173" s="2">
        <f>TREND(Calibration!$A$2:$A$4,Calibration!$D$2:$D$4,G173)</f>
        <v>492.36453732392783</v>
      </c>
    </row>
    <row r="174" spans="1:13" x14ac:dyDescent="0.25">
      <c r="A174">
        <v>859576</v>
      </c>
      <c r="B174">
        <v>14.27999973</v>
      </c>
      <c r="C174">
        <v>0.63719999999999999</v>
      </c>
      <c r="D174">
        <v>1061.35998535</v>
      </c>
      <c r="E174">
        <v>2.1206998800000001</v>
      </c>
      <c r="F174">
        <v>9.9000003020963209E+37</v>
      </c>
      <c r="G174">
        <v>1.29449999</v>
      </c>
      <c r="H174">
        <v>9.9000003020963209E+37</v>
      </c>
      <c r="K174" s="2">
        <f>TREND(Calibration!$A$2:$A$4,Calibration!$B$2:$B$4,C174)</f>
        <v>407.5466635843166</v>
      </c>
      <c r="L174" s="2">
        <f>TREND(Calibration!$A$2:$A$4,Calibration!$C$2:$C$4,E174)</f>
        <v>838.24363625815499</v>
      </c>
      <c r="M174" s="2">
        <f>TREND(Calibration!$A$2:$A$4,Calibration!$D$2:$D$4,G174)</f>
        <v>492.6118724546775</v>
      </c>
    </row>
    <row r="175" spans="1:13" x14ac:dyDescent="0.25">
      <c r="A175">
        <v>864578</v>
      </c>
      <c r="B175">
        <v>14.309000019999999</v>
      </c>
      <c r="C175">
        <v>0.62910001999999998</v>
      </c>
      <c r="D175">
        <v>9.9000003020963209E+37</v>
      </c>
      <c r="E175">
        <v>2.0657000499999998</v>
      </c>
      <c r="F175">
        <v>9.9000003020963209E+37</v>
      </c>
      <c r="G175">
        <v>1.2928999699999999</v>
      </c>
      <c r="H175">
        <v>9.9000003020963209E+37</v>
      </c>
      <c r="K175" s="2">
        <f>TREND(Calibration!$A$2:$A$4,Calibration!$B$2:$B$4,C175)</f>
        <v>402.57837215370074</v>
      </c>
      <c r="L175" s="2">
        <f>TREND(Calibration!$A$2:$A$4,Calibration!$C$2:$C$4,E175)</f>
        <v>815.99150106679394</v>
      </c>
      <c r="M175" s="2">
        <f>TREND(Calibration!$A$2:$A$4,Calibration!$D$2:$D$4,G175)</f>
        <v>491.95228187515477</v>
      </c>
    </row>
    <row r="176" spans="1:13" x14ac:dyDescent="0.25">
      <c r="A176">
        <v>869577</v>
      </c>
      <c r="B176">
        <v>14.446000099999999</v>
      </c>
      <c r="C176">
        <v>0.62970000999999998</v>
      </c>
      <c r="D176">
        <v>459.25299072000001</v>
      </c>
      <c r="E176">
        <v>2.04839993</v>
      </c>
      <c r="F176">
        <v>9.9000003020963209E+37</v>
      </c>
      <c r="G176">
        <v>1.29340005</v>
      </c>
      <c r="H176">
        <v>1021.55297852</v>
      </c>
      <c r="K176" s="2">
        <f>TREND(Calibration!$A$2:$A$4,Calibration!$B$2:$B$4,C176)</f>
        <v>402.94638851614303</v>
      </c>
      <c r="L176" s="2">
        <f>TREND(Calibration!$A$2:$A$4,Calibration!$C$2:$C$4,E176)</f>
        <v>808.99212290386572</v>
      </c>
      <c r="M176" s="2">
        <f>TREND(Calibration!$A$2:$A$4,Calibration!$D$2:$D$4,G176)</f>
        <v>492.15843433387897</v>
      </c>
    </row>
    <row r="177" spans="1:13" x14ac:dyDescent="0.25">
      <c r="A177">
        <v>874577</v>
      </c>
      <c r="B177">
        <v>14.54399967</v>
      </c>
      <c r="C177">
        <v>0.63129997000000004</v>
      </c>
      <c r="D177">
        <v>723.44396973000005</v>
      </c>
      <c r="E177">
        <v>2.2583999600000002</v>
      </c>
      <c r="F177">
        <v>9.9000003020963209E+37</v>
      </c>
      <c r="G177">
        <v>1.29340005</v>
      </c>
      <c r="H177">
        <v>1278.9639892600001</v>
      </c>
      <c r="K177" s="2">
        <f>TREND(Calibration!$A$2:$A$4,Calibration!$B$2:$B$4,C177)</f>
        <v>403.92775730437813</v>
      </c>
      <c r="L177" s="2">
        <f>TREND(Calibration!$A$2:$A$4,Calibration!$C$2:$C$4,E177)</f>
        <v>893.95509565759721</v>
      </c>
      <c r="M177" s="2">
        <f>TREND(Calibration!$A$2:$A$4,Calibration!$D$2:$D$4,G177)</f>
        <v>492.15843433387897</v>
      </c>
    </row>
    <row r="178" spans="1:13" x14ac:dyDescent="0.25">
      <c r="A178">
        <v>879576</v>
      </c>
      <c r="B178">
        <v>14.541000370000001</v>
      </c>
      <c r="C178">
        <v>0.62910001999999998</v>
      </c>
      <c r="D178">
        <v>1124.9010009799999</v>
      </c>
      <c r="E178">
        <v>2.17470002</v>
      </c>
      <c r="F178">
        <v>9.9000003020963209E+37</v>
      </c>
      <c r="G178">
        <v>1.29069996</v>
      </c>
      <c r="H178">
        <v>1315.9670410199999</v>
      </c>
      <c r="K178" s="2">
        <f>TREND(Calibration!$A$2:$A$4,Calibration!$B$2:$B$4,C178)</f>
        <v>402.57837215370074</v>
      </c>
      <c r="L178" s="2">
        <f>TREND(Calibration!$A$2:$A$4,Calibration!$C$2:$C$4,E178)</f>
        <v>860.0913113442856</v>
      </c>
      <c r="M178" s="2">
        <f>TREND(Calibration!$A$2:$A$4,Calibration!$D$2:$D$4,G178)</f>
        <v>491.04535204249305</v>
      </c>
    </row>
    <row r="179" spans="1:13" x14ac:dyDescent="0.25">
      <c r="A179">
        <v>884577</v>
      </c>
      <c r="B179">
        <v>14.49400043</v>
      </c>
      <c r="C179">
        <v>0.63719999999999999</v>
      </c>
      <c r="D179">
        <v>1104.8010253899999</v>
      </c>
      <c r="E179">
        <v>2.2277</v>
      </c>
      <c r="F179">
        <v>9.9000003020963209E+37</v>
      </c>
      <c r="G179">
        <v>1.29069996</v>
      </c>
      <c r="H179">
        <v>1296.25097656</v>
      </c>
      <c r="K179" s="2">
        <f>TREND(Calibration!$A$2:$A$4,Calibration!$B$2:$B$4,C179)</f>
        <v>407.5466635843166</v>
      </c>
      <c r="L179" s="2">
        <f>TREND(Calibration!$A$2:$A$4,Calibration!$C$2:$C$4,E179)</f>
        <v>881.53433616998825</v>
      </c>
      <c r="M179" s="2">
        <f>TREND(Calibration!$A$2:$A$4,Calibration!$D$2:$D$4,G179)</f>
        <v>491.04535204249305</v>
      </c>
    </row>
    <row r="180" spans="1:13" x14ac:dyDescent="0.25">
      <c r="A180">
        <v>889578</v>
      </c>
      <c r="B180">
        <v>14.41300011</v>
      </c>
      <c r="C180">
        <v>0.64370000000000005</v>
      </c>
      <c r="D180">
        <v>1327.2199707</v>
      </c>
      <c r="E180">
        <v>2.1094000300000002</v>
      </c>
      <c r="F180">
        <v>9.9000003020963209E+37</v>
      </c>
      <c r="G180">
        <v>1.28960001</v>
      </c>
      <c r="H180">
        <v>9.9000003020963209E+37</v>
      </c>
      <c r="K180" s="2">
        <f>TREND(Calibration!$A$2:$A$4,Calibration!$B$2:$B$4,C180)</f>
        <v>411.53357395928094</v>
      </c>
      <c r="L180" s="2">
        <f>TREND(Calibration!$A$2:$A$4,Calibration!$C$2:$C$4,E180)</f>
        <v>833.6718804937808</v>
      </c>
      <c r="M180" s="2">
        <f>TREND(Calibration!$A$2:$A$4,Calibration!$D$2:$D$4,G180)</f>
        <v>490.59190979930486</v>
      </c>
    </row>
    <row r="181" spans="1:13" x14ac:dyDescent="0.25">
      <c r="A181">
        <v>894576</v>
      </c>
      <c r="B181">
        <v>14.36900043</v>
      </c>
      <c r="C181">
        <v>0.65339999999999998</v>
      </c>
      <c r="D181">
        <v>1119.1159668</v>
      </c>
      <c r="E181">
        <v>2.13100004</v>
      </c>
      <c r="F181">
        <v>9.9000003020963209E+37</v>
      </c>
      <c r="G181">
        <v>1.2918000199999999</v>
      </c>
      <c r="H181">
        <v>1158.6290283200001</v>
      </c>
      <c r="K181" s="2">
        <f>TREND(Calibration!$A$2:$A$4,Calibration!$B$2:$B$4,C181)</f>
        <v>417.48327098038152</v>
      </c>
      <c r="L181" s="2">
        <f>TREND(Calibration!$A$2:$A$4,Calibration!$C$2:$C$4,E181)</f>
        <v>842.41093191729874</v>
      </c>
      <c r="M181" s="2">
        <f>TREND(Calibration!$A$2:$A$4,Calibration!$D$2:$D$4,G181)</f>
        <v>491.49883963196669</v>
      </c>
    </row>
    <row r="182" spans="1:13" x14ac:dyDescent="0.25">
      <c r="A182">
        <v>899577</v>
      </c>
      <c r="B182">
        <v>14.32800007</v>
      </c>
      <c r="C182">
        <v>0.65880000999999999</v>
      </c>
      <c r="D182">
        <v>9.9000003020963209E+37</v>
      </c>
      <c r="E182">
        <v>2.1882000000000001</v>
      </c>
      <c r="F182">
        <v>9.9000003020963209E+37</v>
      </c>
      <c r="G182">
        <v>1.29390001</v>
      </c>
      <c r="H182">
        <v>1145.2409668</v>
      </c>
      <c r="K182" s="2">
        <f>TREND(Calibration!$A$2:$A$4,Calibration!$B$2:$B$4,C182)</f>
        <v>420.79547957944476</v>
      </c>
      <c r="L182" s="2">
        <f>TREND(Calibration!$A$2:$A$4,Calibration!$C$2:$C$4,E182)</f>
        <v>865.55320786361438</v>
      </c>
      <c r="M182" s="2">
        <f>TREND(Calibration!$A$2:$A$4,Calibration!$D$2:$D$4,G182)</f>
        <v>492.36453732392783</v>
      </c>
    </row>
    <row r="183" spans="1:13" x14ac:dyDescent="0.25">
      <c r="A183">
        <v>904576</v>
      </c>
      <c r="B183">
        <v>14.260999679999999</v>
      </c>
      <c r="C183">
        <v>0.65939999000000005</v>
      </c>
      <c r="D183">
        <v>1354.0880127</v>
      </c>
      <c r="E183">
        <v>2.17470002</v>
      </c>
      <c r="F183">
        <v>9.9000003020963209E+37</v>
      </c>
      <c r="G183">
        <v>1.2949999599999999</v>
      </c>
      <c r="H183">
        <v>1288.55700684</v>
      </c>
      <c r="K183" s="2">
        <f>TREND(Calibration!$A$2:$A$4,Calibration!$B$2:$B$4,C183)</f>
        <v>421.16348980817878</v>
      </c>
      <c r="L183" s="2">
        <f>TREND(Calibration!$A$2:$A$4,Calibration!$C$2:$C$4,E183)</f>
        <v>860.0913113442856</v>
      </c>
      <c r="M183" s="2">
        <f>TREND(Calibration!$A$2:$A$4,Calibration!$D$2:$D$4,G183)</f>
        <v>492.81797956711603</v>
      </c>
    </row>
    <row r="184" spans="1:13" x14ac:dyDescent="0.25">
      <c r="A184">
        <v>909577</v>
      </c>
      <c r="B184">
        <v>14.28100014</v>
      </c>
      <c r="C184">
        <v>0.65880000999999999</v>
      </c>
      <c r="D184">
        <v>1260.9279785199999</v>
      </c>
      <c r="E184">
        <v>2.0980999499999999</v>
      </c>
      <c r="F184">
        <v>9.9000003020963209E+37</v>
      </c>
      <c r="G184">
        <v>1.29340005</v>
      </c>
      <c r="H184">
        <v>1328.94799805</v>
      </c>
      <c r="K184" s="2">
        <f>TREND(Calibration!$A$2:$A$4,Calibration!$B$2:$B$4,C184)</f>
        <v>420.79547957944476</v>
      </c>
      <c r="L184" s="2">
        <f>TREND(Calibration!$A$2:$A$4,Calibration!$C$2:$C$4,E184)</f>
        <v>829.10003167473542</v>
      </c>
      <c r="M184" s="2">
        <f>TREND(Calibration!$A$2:$A$4,Calibration!$D$2:$D$4,G184)</f>
        <v>492.15843433387897</v>
      </c>
    </row>
    <row r="185" spans="1:13" x14ac:dyDescent="0.25">
      <c r="A185">
        <v>914579</v>
      </c>
      <c r="B185">
        <v>14.34200001</v>
      </c>
      <c r="C185">
        <v>0.64639997000000005</v>
      </c>
      <c r="D185">
        <v>9.9000003020963209E+37</v>
      </c>
      <c r="E185">
        <v>2.0808000600000001</v>
      </c>
      <c r="F185">
        <v>833.73797606999995</v>
      </c>
      <c r="G185">
        <v>1.29990005</v>
      </c>
      <c r="H185">
        <v>9.9000003020963209E+37</v>
      </c>
      <c r="K185" s="2">
        <f>TREND(Calibration!$A$2:$A$4,Calibration!$B$2:$B$4,C185)</f>
        <v>413.18965679083362</v>
      </c>
      <c r="L185" s="2">
        <f>TREND(Calibration!$A$2:$A$4,Calibration!$C$2:$C$4,E185)</f>
        <v>822.10074656647828</v>
      </c>
      <c r="M185" s="2">
        <f>TREND(Calibration!$A$2:$A$4,Calibration!$D$2:$D$4,G185)</f>
        <v>494.83798756877411</v>
      </c>
    </row>
    <row r="186" spans="1:13" x14ac:dyDescent="0.25">
      <c r="A186">
        <v>919591</v>
      </c>
      <c r="B186">
        <v>14.472999570000001</v>
      </c>
      <c r="C186">
        <v>0.64259999999999995</v>
      </c>
      <c r="D186">
        <v>934.59899901999995</v>
      </c>
      <c r="E186">
        <v>2.1796000000000002</v>
      </c>
      <c r="F186">
        <v>9.9000003020963209E+37</v>
      </c>
      <c r="G186">
        <v>1.29990005</v>
      </c>
      <c r="H186">
        <v>1154.2810058600001</v>
      </c>
      <c r="K186" s="2">
        <f>TREND(Calibration!$A$2:$A$4,Calibration!$B$2:$B$4,C186)</f>
        <v>410.85886604967158</v>
      </c>
      <c r="L186" s="2">
        <f>TREND(Calibration!$A$2:$A$4,Calibration!$C$2:$C$4,E186)</f>
        <v>862.07377233361899</v>
      </c>
      <c r="M186" s="2">
        <f>TREND(Calibration!$A$2:$A$4,Calibration!$D$2:$D$4,G186)</f>
        <v>494.83798756877411</v>
      </c>
    </row>
    <row r="187" spans="1:13" x14ac:dyDescent="0.25">
      <c r="A187">
        <v>924576</v>
      </c>
      <c r="B187">
        <v>14.56400013</v>
      </c>
      <c r="C187">
        <v>0.63829999999999998</v>
      </c>
      <c r="D187">
        <v>9.9000003020963209E+37</v>
      </c>
      <c r="E187">
        <v>2.1115999200000002</v>
      </c>
      <c r="F187">
        <v>9.9000003020963209E+37</v>
      </c>
      <c r="G187">
        <v>1.3014999599999999</v>
      </c>
      <c r="H187">
        <v>9.9000003020963209E+37</v>
      </c>
      <c r="K187" s="2">
        <f>TREND(Calibration!$A$2:$A$4,Calibration!$B$2:$B$4,C187)</f>
        <v>408.22137149392597</v>
      </c>
      <c r="L187" s="2">
        <f>TREND(Calibration!$A$2:$A$4,Calibration!$C$2:$C$4,E187)</f>
        <v>834.56192414820896</v>
      </c>
      <c r="M187" s="2">
        <f>TREND(Calibration!$A$2:$A$4,Calibration!$D$2:$D$4,G187)</f>
        <v>495.49753280201116</v>
      </c>
    </row>
    <row r="188" spans="1:13" x14ac:dyDescent="0.25">
      <c r="A188">
        <v>929576</v>
      </c>
      <c r="B188">
        <v>14.56299973</v>
      </c>
      <c r="C188">
        <v>0.63129997000000004</v>
      </c>
      <c r="D188">
        <v>9.9000003020963209E+37</v>
      </c>
      <c r="E188">
        <v>2.0387000999999998</v>
      </c>
      <c r="F188">
        <v>959.30700683999999</v>
      </c>
      <c r="G188">
        <v>1.3009999999999999</v>
      </c>
      <c r="H188">
        <v>9.9000003020963209E+37</v>
      </c>
      <c r="K188" s="2">
        <f>TREND(Calibration!$A$2:$A$4,Calibration!$B$2:$B$4,C188)</f>
        <v>403.92775730437813</v>
      </c>
      <c r="L188" s="2">
        <f>TREND(Calibration!$A$2:$A$4,Calibration!$C$2:$C$4,E188)</f>
        <v>805.06771207399174</v>
      </c>
      <c r="M188" s="2">
        <f>TREND(Calibration!$A$2:$A$4,Calibration!$D$2:$D$4,G188)</f>
        <v>495.29142981196219</v>
      </c>
    </row>
    <row r="189" spans="1:13" x14ac:dyDescent="0.25">
      <c r="A189">
        <v>934576</v>
      </c>
      <c r="B189">
        <v>14.553000450000001</v>
      </c>
      <c r="C189">
        <v>0.63239997999999997</v>
      </c>
      <c r="D189">
        <v>1136.4699707</v>
      </c>
      <c r="E189">
        <v>2.0488998899999999</v>
      </c>
      <c r="F189">
        <v>1107.6829834</v>
      </c>
      <c r="G189">
        <v>1.3004000200000001</v>
      </c>
      <c r="H189">
        <v>9.9000003020963209E+37</v>
      </c>
      <c r="K189" s="2">
        <f>TREND(Calibration!$A$2:$A$4,Calibration!$B$2:$B$4,C189)</f>
        <v>404.60247134769565</v>
      </c>
      <c r="L189" s="2">
        <f>TREND(Calibration!$A$2:$A$4,Calibration!$C$2:$C$4,E189)</f>
        <v>809.19439948381648</v>
      </c>
      <c r="M189" s="2">
        <f>TREND(Calibration!$A$2:$A$4,Calibration!$D$2:$D$4,G189)</f>
        <v>495.04409468121264</v>
      </c>
    </row>
    <row r="190" spans="1:13" x14ac:dyDescent="0.25">
      <c r="A190">
        <v>939576</v>
      </c>
      <c r="B190">
        <v>14.489999770000001</v>
      </c>
      <c r="C190">
        <v>0.62429999999999997</v>
      </c>
      <c r="D190">
        <v>9.9000003020963209E+37</v>
      </c>
      <c r="E190">
        <v>2.27740002</v>
      </c>
      <c r="F190">
        <v>1155.8530273399999</v>
      </c>
      <c r="G190">
        <v>1.30369997</v>
      </c>
      <c r="H190">
        <v>9.9000003020963209E+37</v>
      </c>
      <c r="K190" s="2">
        <f>TREND(Calibration!$A$2:$A$4,Calibration!$B$2:$B$4,C190)</f>
        <v>399.63417991707979</v>
      </c>
      <c r="L190" s="2">
        <f>TREND(Calibration!$A$2:$A$4,Calibration!$C$2:$C$4,E190)</f>
        <v>901.64224494085795</v>
      </c>
      <c r="M190" s="2">
        <f>TREND(Calibration!$A$2:$A$4,Calibration!$D$2:$D$4,G190)</f>
        <v>496.404462634673</v>
      </c>
    </row>
    <row r="191" spans="1:13" x14ac:dyDescent="0.25">
      <c r="A191">
        <v>944576</v>
      </c>
      <c r="B191">
        <v>14.4090004</v>
      </c>
      <c r="C191">
        <v>0.62860000000000005</v>
      </c>
      <c r="D191">
        <v>9.9000003020963209E+37</v>
      </c>
      <c r="E191">
        <v>2.36859989</v>
      </c>
      <c r="F191">
        <v>777.58001708999996</v>
      </c>
      <c r="G191">
        <v>1.30799997</v>
      </c>
      <c r="H191">
        <v>9.9000003020963209E+37</v>
      </c>
      <c r="K191" s="2">
        <f>TREND(Calibration!$A$2:$A$4,Calibration!$B$2:$B$4,C191)</f>
        <v>402.27167447282545</v>
      </c>
      <c r="L191" s="2">
        <f>TREND(Calibration!$A$2:$A$4,Calibration!$C$2:$C$4,E191)</f>
        <v>938.54039238376004</v>
      </c>
      <c r="M191" s="2">
        <f>TREND(Calibration!$A$2:$A$4,Calibration!$D$2:$D$4,G191)</f>
        <v>498.17709015929597</v>
      </c>
    </row>
    <row r="192" spans="1:13" x14ac:dyDescent="0.25">
      <c r="A192">
        <v>949576</v>
      </c>
      <c r="B192">
        <v>14.37300014</v>
      </c>
      <c r="C192">
        <v>0.62699996999999996</v>
      </c>
      <c r="D192">
        <v>9.9000003020963209E+37</v>
      </c>
      <c r="E192">
        <v>2.1445000200000002</v>
      </c>
      <c r="F192">
        <v>943.27697753999996</v>
      </c>
      <c r="G192">
        <v>1.3085000499999999</v>
      </c>
      <c r="H192">
        <v>9.9000003020963209E+37</v>
      </c>
      <c r="K192" s="2">
        <f>TREND(Calibration!$A$2:$A$4,Calibration!$B$2:$B$4,C192)</f>
        <v>401.29026274863241</v>
      </c>
      <c r="L192" s="2">
        <f>TREND(Calibration!$A$2:$A$4,Calibration!$C$2:$C$4,E192)</f>
        <v>847.87282843662751</v>
      </c>
      <c r="M192" s="2">
        <f>TREND(Calibration!$A$2:$A$4,Calibration!$D$2:$D$4,G192)</f>
        <v>498.38324261802006</v>
      </c>
    </row>
    <row r="193" spans="1:13" x14ac:dyDescent="0.25">
      <c r="A193">
        <v>954576</v>
      </c>
      <c r="B193">
        <v>14.35700035</v>
      </c>
      <c r="C193">
        <v>0.62370002000000002</v>
      </c>
      <c r="D193">
        <v>9.9000003020963209E+37</v>
      </c>
      <c r="E193">
        <v>2.2223000499999999</v>
      </c>
      <c r="F193">
        <v>635.31896973000005</v>
      </c>
      <c r="G193">
        <v>1.3052999999999999</v>
      </c>
      <c r="H193">
        <v>9.9000003020963209E+37</v>
      </c>
      <c r="K193" s="2">
        <f>TREND(Calibration!$A$2:$A$4,Calibration!$B$2:$B$4,C193)</f>
        <v>399.26616968834577</v>
      </c>
      <c r="L193" s="2">
        <f>TREND(Calibration!$A$2:$A$4,Calibration!$C$2:$C$4,E193)</f>
        <v>879.34959455484886</v>
      </c>
      <c r="M193" s="2">
        <f>TREND(Calibration!$A$2:$A$4,Calibration!$D$2:$D$4,G193)</f>
        <v>497.06405733658517</v>
      </c>
    </row>
    <row r="194" spans="1:13" x14ac:dyDescent="0.25">
      <c r="A194">
        <v>959577</v>
      </c>
      <c r="B194">
        <v>14.35999966</v>
      </c>
      <c r="C194">
        <v>0.62319999999999998</v>
      </c>
      <c r="D194">
        <v>9.9000003020963209E+37</v>
      </c>
      <c r="E194">
        <v>2.17420006</v>
      </c>
      <c r="F194">
        <v>621.25402831999997</v>
      </c>
      <c r="G194">
        <v>1.30309999</v>
      </c>
      <c r="H194">
        <v>9.9000003020963209E+37</v>
      </c>
      <c r="K194" s="2">
        <f>TREND(Calibration!$A$2:$A$4,Calibration!$B$2:$B$4,C194)</f>
        <v>398.95947200747042</v>
      </c>
      <c r="L194" s="2">
        <f>TREND(Calibration!$A$2:$A$4,Calibration!$C$2:$C$4,E194)</f>
        <v>859.88903476433484</v>
      </c>
      <c r="M194" s="2">
        <f>TREND(Calibration!$A$2:$A$4,Calibration!$D$2:$D$4,G194)</f>
        <v>496.15712750392345</v>
      </c>
    </row>
    <row r="195" spans="1:13" x14ac:dyDescent="0.25">
      <c r="A195">
        <v>964577</v>
      </c>
      <c r="B195">
        <v>14.42500019</v>
      </c>
      <c r="C195">
        <v>0.62749999999999995</v>
      </c>
      <c r="D195">
        <v>9.9000003020963209E+37</v>
      </c>
      <c r="E195">
        <v>2.06890011</v>
      </c>
      <c r="F195">
        <v>622.52502441000001</v>
      </c>
      <c r="G195">
        <v>1.3063999399999999</v>
      </c>
      <c r="H195">
        <v>9.9000003020963209E+37</v>
      </c>
      <c r="K195" s="2">
        <f>TREND(Calibration!$A$2:$A$4,Calibration!$B$2:$B$4,C195)</f>
        <v>401.59696656321603</v>
      </c>
      <c r="L195" s="2">
        <f>TREND(Calibration!$A$2:$A$4,Calibration!$C$2:$C$4,E195)</f>
        <v>817.28619902750529</v>
      </c>
      <c r="M195" s="2">
        <f>TREND(Calibration!$A$2:$A$4,Calibration!$D$2:$D$4,G195)</f>
        <v>497.5174954573838</v>
      </c>
    </row>
    <row r="196" spans="1:13" x14ac:dyDescent="0.25">
      <c r="A196">
        <v>969576</v>
      </c>
      <c r="B196">
        <v>14.50300026</v>
      </c>
      <c r="C196">
        <v>0.62809998</v>
      </c>
      <c r="D196">
        <v>9.9000003020963209E+37</v>
      </c>
      <c r="E196">
        <v>2.1013000000000002</v>
      </c>
      <c r="F196">
        <v>683.97998046999999</v>
      </c>
      <c r="G196">
        <v>1.30739999</v>
      </c>
      <c r="H196">
        <v>9.9000003020963209E+37</v>
      </c>
      <c r="K196" s="2">
        <f>TREND(Calibration!$A$2:$A$4,Calibration!$B$2:$B$4,C196)</f>
        <v>401.96497679195005</v>
      </c>
      <c r="L196" s="2">
        <f>TREND(Calibration!$A$2:$A$4,Calibration!$C$2:$C$4,E196)</f>
        <v>830.39472558959153</v>
      </c>
      <c r="M196" s="2">
        <f>TREND(Calibration!$A$2:$A$4,Calibration!$D$2:$D$4,G196)</f>
        <v>497.92975502854642</v>
      </c>
    </row>
    <row r="197" spans="1:13" x14ac:dyDescent="0.25">
      <c r="A197">
        <v>974577</v>
      </c>
      <c r="B197">
        <v>14.579999920000001</v>
      </c>
      <c r="C197">
        <v>0.62860000000000005</v>
      </c>
      <c r="D197">
        <v>1003.8079834</v>
      </c>
      <c r="E197">
        <v>2.1752998799999999</v>
      </c>
      <c r="F197">
        <v>1132.9210205100001</v>
      </c>
      <c r="G197">
        <v>1.3042000499999999</v>
      </c>
      <c r="H197">
        <v>9.9000003020963209E+37</v>
      </c>
      <c r="K197" s="2">
        <f>TREND(Calibration!$A$2:$A$4,Calibration!$B$2:$B$4,C197)</f>
        <v>402.27167447282545</v>
      </c>
      <c r="L197" s="2">
        <f>TREND(Calibration!$A$2:$A$4,Calibration!$C$2:$C$4,E197)</f>
        <v>860.33400601835797</v>
      </c>
      <c r="M197" s="2">
        <f>TREND(Calibration!$A$2:$A$4,Calibration!$D$2:$D$4,G197)</f>
        <v>496.61061509339709</v>
      </c>
    </row>
    <row r="198" spans="1:13" x14ac:dyDescent="0.25">
      <c r="A198">
        <v>979576</v>
      </c>
      <c r="B198">
        <v>14.57699966</v>
      </c>
      <c r="C198">
        <v>0.62970000999999998</v>
      </c>
      <c r="D198">
        <v>701.25799560999997</v>
      </c>
      <c r="E198">
        <v>2.2400999100000001</v>
      </c>
      <c r="F198">
        <v>9.9000003020963209E+37</v>
      </c>
      <c r="G198">
        <v>1.3063999399999999</v>
      </c>
      <c r="H198">
        <v>9.9000003020963209E+37</v>
      </c>
      <c r="K198" s="2">
        <f>TREND(Calibration!$A$2:$A$4,Calibration!$B$2:$B$4,C198)</f>
        <v>402.94638851614303</v>
      </c>
      <c r="L198" s="2">
        <f>TREND(Calibration!$A$2:$A$4,Calibration!$C$2:$C$4,E198)</f>
        <v>886.55116028891211</v>
      </c>
      <c r="M198" s="2">
        <f>TREND(Calibration!$A$2:$A$4,Calibration!$D$2:$D$4,G198)</f>
        <v>497.5174954573838</v>
      </c>
    </row>
    <row r="199" spans="1:13" x14ac:dyDescent="0.25">
      <c r="A199">
        <v>984576</v>
      </c>
      <c r="B199">
        <v>14.55500031</v>
      </c>
      <c r="C199">
        <v>0.63450002999999999</v>
      </c>
      <c r="D199">
        <v>433.10800171</v>
      </c>
      <c r="E199">
        <v>2.1056001200000001</v>
      </c>
      <c r="F199">
        <v>9.9000003020963209E+37</v>
      </c>
      <c r="G199">
        <v>1.3052999999999999</v>
      </c>
      <c r="H199">
        <v>9.9000003020963209E+37</v>
      </c>
      <c r="K199" s="2">
        <f>TREND(Calibration!$A$2:$A$4,Calibration!$B$2:$B$4,C199)</f>
        <v>405.89058075276398</v>
      </c>
      <c r="L199" s="2">
        <f>TREND(Calibration!$A$2:$A$4,Calibration!$C$2:$C$4,E199)</f>
        <v>832.13449190485233</v>
      </c>
      <c r="M199" s="2">
        <f>TREND(Calibration!$A$2:$A$4,Calibration!$D$2:$D$4,G199)</f>
        <v>497.06405733658517</v>
      </c>
    </row>
    <row r="200" spans="1:13" x14ac:dyDescent="0.25">
      <c r="A200">
        <v>989576</v>
      </c>
      <c r="B200">
        <v>14.51200008</v>
      </c>
      <c r="C200">
        <v>0.63510001000000005</v>
      </c>
      <c r="D200">
        <v>721.75500488</v>
      </c>
      <c r="E200">
        <v>2.1487999000000002</v>
      </c>
      <c r="F200">
        <v>9.9000003020963209E+37</v>
      </c>
      <c r="G200">
        <v>1.30799997</v>
      </c>
      <c r="H200">
        <v>9.9000003020963209E+37</v>
      </c>
      <c r="K200" s="2">
        <f>TREND(Calibration!$A$2:$A$4,Calibration!$B$2:$B$4,C200)</f>
        <v>406.258590981498</v>
      </c>
      <c r="L200" s="2">
        <f>TREND(Calibration!$A$2:$A$4,Calibration!$C$2:$C$4,E200)</f>
        <v>849.61249765136199</v>
      </c>
      <c r="M200" s="2">
        <f>TREND(Calibration!$A$2:$A$4,Calibration!$D$2:$D$4,G200)</f>
        <v>498.17709015929597</v>
      </c>
    </row>
    <row r="201" spans="1:13" x14ac:dyDescent="0.25">
      <c r="A201">
        <v>994577</v>
      </c>
      <c r="B201">
        <v>14.42199993</v>
      </c>
      <c r="C201">
        <v>0.62589996999999997</v>
      </c>
      <c r="D201">
        <v>916.87597656000003</v>
      </c>
      <c r="E201">
        <v>2.2741000699999998</v>
      </c>
      <c r="F201">
        <v>9.9000003020963209E+37</v>
      </c>
      <c r="G201">
        <v>1.30739999</v>
      </c>
      <c r="H201">
        <v>1203.9460449200001</v>
      </c>
      <c r="K201" s="2">
        <f>TREND(Calibration!$A$2:$A$4,Calibration!$B$2:$B$4,C201)</f>
        <v>400.6155548390231</v>
      </c>
      <c r="L201" s="2">
        <f>TREND(Calibration!$A$2:$A$4,Calibration!$C$2:$C$4,E201)</f>
        <v>900.30713293188023</v>
      </c>
      <c r="M201" s="2">
        <f>TREND(Calibration!$A$2:$A$4,Calibration!$D$2:$D$4,G201)</f>
        <v>497.92975502854642</v>
      </c>
    </row>
    <row r="202" spans="1:13" x14ac:dyDescent="0.25">
      <c r="A202">
        <v>999576</v>
      </c>
      <c r="B202">
        <v>14.369999890000001</v>
      </c>
      <c r="C202">
        <v>0.62639999000000002</v>
      </c>
      <c r="D202">
        <v>1142.24401855</v>
      </c>
      <c r="E202">
        <v>2.2967998999999999</v>
      </c>
      <c r="F202">
        <v>9.9000003020963209E+37</v>
      </c>
      <c r="G202">
        <v>1.3107000600000001</v>
      </c>
      <c r="H202">
        <v>1311.7209472699999</v>
      </c>
      <c r="K202" s="2">
        <f>TREND(Calibration!$A$2:$A$4,Calibration!$B$2:$B$4,C202)</f>
        <v>400.92225251989845</v>
      </c>
      <c r="L202" s="2">
        <f>TREND(Calibration!$A$2:$A$4,Calibration!$C$2:$C$4,E202)</f>
        <v>909.49115560942153</v>
      </c>
      <c r="M202" s="2">
        <f>TREND(Calibration!$A$2:$A$4,Calibration!$D$2:$D$4,G202)</f>
        <v>499.29017245068189</v>
      </c>
    </row>
    <row r="203" spans="1:13" x14ac:dyDescent="0.25">
      <c r="A203">
        <v>1004576</v>
      </c>
      <c r="B203">
        <v>14.321000099999999</v>
      </c>
      <c r="C203">
        <v>0.63349997999999996</v>
      </c>
      <c r="D203">
        <v>888.49200439000003</v>
      </c>
      <c r="E203">
        <v>2.3097999100000002</v>
      </c>
      <c r="F203">
        <v>9.9000003020963209E+37</v>
      </c>
      <c r="G203">
        <v>1.3085000499999999</v>
      </c>
      <c r="H203">
        <v>9.9000003020963209E+37</v>
      </c>
      <c r="K203" s="2">
        <f>TREND(Calibration!$A$2:$A$4,Calibration!$B$2:$B$4,C203)</f>
        <v>405.27717925730502</v>
      </c>
      <c r="L203" s="2">
        <f>TREND(Calibration!$A$2:$A$4,Calibration!$C$2:$C$4,E203)</f>
        <v>914.7507715029443</v>
      </c>
      <c r="M203" s="2">
        <f>TREND(Calibration!$A$2:$A$4,Calibration!$D$2:$D$4,G203)</f>
        <v>498.38324261802006</v>
      </c>
    </row>
    <row r="204" spans="1:13" x14ac:dyDescent="0.25">
      <c r="A204">
        <v>1009576</v>
      </c>
      <c r="B204">
        <v>14.317999840000001</v>
      </c>
      <c r="C204">
        <v>0.63080000999999997</v>
      </c>
      <c r="D204">
        <v>9.9000003020963209E+37</v>
      </c>
      <c r="E204">
        <v>2.2616999099999999</v>
      </c>
      <c r="F204">
        <v>9.9000003020963209E+37</v>
      </c>
      <c r="G204">
        <v>1.3107000600000001</v>
      </c>
      <c r="H204">
        <v>9.9000003020963209E+37</v>
      </c>
      <c r="K204" s="2">
        <f>TREND(Calibration!$A$2:$A$4,Calibration!$B$2:$B$4,C204)</f>
        <v>403.62109642575234</v>
      </c>
      <c r="L204" s="2">
        <f>TREND(Calibration!$A$2:$A$4,Calibration!$C$2:$C$4,E204)</f>
        <v>895.29020766657482</v>
      </c>
      <c r="M204" s="2">
        <f>TREND(Calibration!$A$2:$A$4,Calibration!$D$2:$D$4,G204)</f>
        <v>499.29017245068189</v>
      </c>
    </row>
    <row r="205" spans="1:13" x14ac:dyDescent="0.25">
      <c r="A205">
        <v>1014577</v>
      </c>
      <c r="B205">
        <v>14.428999900000001</v>
      </c>
      <c r="C205">
        <v>0.62319999999999998</v>
      </c>
      <c r="D205">
        <v>1289.23706055</v>
      </c>
      <c r="E205">
        <v>2.38100004</v>
      </c>
      <c r="F205">
        <v>9.9000003020963209E+37</v>
      </c>
      <c r="G205">
        <v>1.3100999600000001</v>
      </c>
      <c r="H205">
        <v>9.9000003020963209E+37</v>
      </c>
      <c r="K205" s="2">
        <f>TREND(Calibration!$A$2:$A$4,Calibration!$B$2:$B$4,C205)</f>
        <v>398.95947200747042</v>
      </c>
      <c r="L205" s="2">
        <f>TREND(Calibration!$A$2:$A$4,Calibration!$C$2:$C$4,E205)</f>
        <v>943.55731360321022</v>
      </c>
      <c r="M205" s="2">
        <f>TREND(Calibration!$A$2:$A$4,Calibration!$D$2:$D$4,G205)</f>
        <v>499.04278785125723</v>
      </c>
    </row>
    <row r="206" spans="1:13" x14ac:dyDescent="0.25">
      <c r="A206">
        <v>1019576</v>
      </c>
      <c r="B206">
        <v>14.522999759999999</v>
      </c>
      <c r="C206">
        <v>0.62370002000000002</v>
      </c>
      <c r="D206">
        <v>838.16900635000002</v>
      </c>
      <c r="E206">
        <v>2.4031999100000001</v>
      </c>
      <c r="F206">
        <v>9.9000003020963209E+37</v>
      </c>
      <c r="G206">
        <v>1.3063999399999999</v>
      </c>
      <c r="H206">
        <v>9.9000003020963209E+37</v>
      </c>
      <c r="K206" s="2">
        <f>TREND(Calibration!$A$2:$A$4,Calibration!$B$2:$B$4,C206)</f>
        <v>399.26616968834577</v>
      </c>
      <c r="L206" s="2">
        <f>TREND(Calibration!$A$2:$A$4,Calibration!$C$2:$C$4,E206)</f>
        <v>952.53905970080075</v>
      </c>
      <c r="M206" s="2">
        <f>TREND(Calibration!$A$2:$A$4,Calibration!$D$2:$D$4,G206)</f>
        <v>497.5174954573838</v>
      </c>
    </row>
    <row r="207" spans="1:13" x14ac:dyDescent="0.25">
      <c r="A207">
        <v>1024576</v>
      </c>
      <c r="B207">
        <v>14.5909996</v>
      </c>
      <c r="C207">
        <v>0.62429999999999997</v>
      </c>
      <c r="D207">
        <v>473.49798584000001</v>
      </c>
      <c r="E207">
        <v>2.3378000299999999</v>
      </c>
      <c r="F207">
        <v>9.9000003020963209E+37</v>
      </c>
      <c r="G207">
        <v>1.3042000499999999</v>
      </c>
      <c r="H207">
        <v>9.9000003020963209E+37</v>
      </c>
      <c r="K207" s="2">
        <f>TREND(Calibration!$A$2:$A$4,Calibration!$B$2:$B$4,C207)</f>
        <v>399.63417991707979</v>
      </c>
      <c r="L207" s="2">
        <f>TREND(Calibration!$A$2:$A$4,Calibration!$C$2:$C$4,E207)</f>
        <v>926.07921480202947</v>
      </c>
      <c r="M207" s="2">
        <f>TREND(Calibration!$A$2:$A$4,Calibration!$D$2:$D$4,G207)</f>
        <v>496.61061509339709</v>
      </c>
    </row>
    <row r="208" spans="1:13" x14ac:dyDescent="0.25">
      <c r="A208">
        <v>1029577</v>
      </c>
      <c r="B208">
        <v>14.597000120000001</v>
      </c>
      <c r="C208">
        <v>0.62319999999999998</v>
      </c>
      <c r="D208">
        <v>634.72302246000004</v>
      </c>
      <c r="E208">
        <v>2.2783999399999999</v>
      </c>
      <c r="F208">
        <v>9.9000003020963209E+37</v>
      </c>
      <c r="G208">
        <v>1.3052999999999999</v>
      </c>
      <c r="H208">
        <v>9.9000003020963209E+37</v>
      </c>
      <c r="K208" s="2">
        <f>TREND(Calibration!$A$2:$A$4,Calibration!$B$2:$B$4,C208)</f>
        <v>398.95947200747042</v>
      </c>
      <c r="L208" s="2">
        <f>TREND(Calibration!$A$2:$A$4,Calibration!$C$2:$C$4,E208)</f>
        <v>902.04679810075947</v>
      </c>
      <c r="M208" s="2">
        <f>TREND(Calibration!$A$2:$A$4,Calibration!$D$2:$D$4,G208)</f>
        <v>497.06405733658517</v>
      </c>
    </row>
    <row r="209" spans="1:13" x14ac:dyDescent="0.25">
      <c r="A209">
        <v>1034576</v>
      </c>
      <c r="B209">
        <v>14.50399971</v>
      </c>
      <c r="C209">
        <v>0.62429999999999997</v>
      </c>
      <c r="D209">
        <v>639.64099121000004</v>
      </c>
      <c r="E209">
        <v>2.2767999200000002</v>
      </c>
      <c r="F209">
        <v>9.9000003020963209E+37</v>
      </c>
      <c r="G209">
        <v>1.3004000200000001</v>
      </c>
      <c r="H209">
        <v>1303.3950195299999</v>
      </c>
      <c r="K209" s="2">
        <f>TREND(Calibration!$A$2:$A$4,Calibration!$B$2:$B$4,C209)</f>
        <v>399.63417991707979</v>
      </c>
      <c r="L209" s="2">
        <f>TREND(Calibration!$A$2:$A$4,Calibration!$C$2:$C$4,E209)</f>
        <v>901.39945316625926</v>
      </c>
      <c r="M209" s="2">
        <f>TREND(Calibration!$A$2:$A$4,Calibration!$D$2:$D$4,G209)</f>
        <v>495.04409468121264</v>
      </c>
    </row>
    <row r="210" spans="1:13" x14ac:dyDescent="0.25">
      <c r="A210">
        <v>1039576</v>
      </c>
      <c r="B210">
        <v>14.45199966</v>
      </c>
      <c r="C210">
        <v>0.63129997000000004</v>
      </c>
      <c r="D210">
        <v>690.94897461000005</v>
      </c>
      <c r="E210">
        <v>2.2163000099999999</v>
      </c>
      <c r="F210">
        <v>9.9000003020963209E+37</v>
      </c>
      <c r="G210">
        <v>1.3004000200000001</v>
      </c>
      <c r="H210">
        <v>1223.3869628899999</v>
      </c>
      <c r="K210" s="2">
        <f>TREND(Calibration!$A$2:$A$4,Calibration!$B$2:$B$4,C210)</f>
        <v>403.92775730437813</v>
      </c>
      <c r="L210" s="2">
        <f>TREND(Calibration!$A$2:$A$4,Calibration!$C$2:$C$4,E210)</f>
        <v>876.92206521096591</v>
      </c>
      <c r="M210" s="2">
        <f>TREND(Calibration!$A$2:$A$4,Calibration!$D$2:$D$4,G210)</f>
        <v>495.04409468121264</v>
      </c>
    </row>
    <row r="211" spans="1:13" x14ac:dyDescent="0.25">
      <c r="A211">
        <v>1044576</v>
      </c>
      <c r="B211">
        <v>14.34899998</v>
      </c>
      <c r="C211">
        <v>0.63719999999999999</v>
      </c>
      <c r="D211">
        <v>9.9000003020963209E+37</v>
      </c>
      <c r="E211">
        <v>2.1774001100000002</v>
      </c>
      <c r="F211">
        <v>9.9000003020963209E+37</v>
      </c>
      <c r="G211">
        <v>1.3004000200000001</v>
      </c>
      <c r="H211">
        <v>9.9000003020963209E+37</v>
      </c>
      <c r="K211" s="2">
        <f>TREND(Calibration!$A$2:$A$4,Calibration!$B$2:$B$4,C211)</f>
        <v>407.5466635843166</v>
      </c>
      <c r="L211" s="2">
        <f>TREND(Calibration!$A$2:$A$4,Calibration!$C$2:$C$4,E211)</f>
        <v>861.18372867919095</v>
      </c>
      <c r="M211" s="2">
        <f>TREND(Calibration!$A$2:$A$4,Calibration!$D$2:$D$4,G211)</f>
        <v>495.04409468121264</v>
      </c>
    </row>
    <row r="212" spans="1:13" x14ac:dyDescent="0.25">
      <c r="A212">
        <v>1049574</v>
      </c>
      <c r="B212">
        <v>14.277999879999999</v>
      </c>
      <c r="C212">
        <v>0.64319998</v>
      </c>
      <c r="D212">
        <v>1039.73205566</v>
      </c>
      <c r="E212">
        <v>2.1294000099999999</v>
      </c>
      <c r="F212">
        <v>1351.69494629</v>
      </c>
      <c r="G212">
        <v>1.29990005</v>
      </c>
      <c r="H212">
        <v>9.9000003020963209E+37</v>
      </c>
      <c r="K212" s="2">
        <f>TREND(Calibration!$A$2:$A$4,Calibration!$B$2:$B$4,C212)</f>
        <v>411.2268762784056</v>
      </c>
      <c r="L212" s="2">
        <f>TREND(Calibration!$A$2:$A$4,Calibration!$C$2:$C$4,E212)</f>
        <v>841.76358293694307</v>
      </c>
      <c r="M212" s="2">
        <f>TREND(Calibration!$A$2:$A$4,Calibration!$D$2:$D$4,G212)</f>
        <v>494.83798756877411</v>
      </c>
    </row>
    <row r="213" spans="1:13" x14ac:dyDescent="0.25">
      <c r="A213">
        <v>1054574</v>
      </c>
      <c r="B213">
        <v>14.291000370000001</v>
      </c>
      <c r="C213">
        <v>0.65130001000000004</v>
      </c>
      <c r="D213">
        <v>816.26300048999997</v>
      </c>
      <c r="E213">
        <v>2.18280005</v>
      </c>
      <c r="F213">
        <v>1239.1369628899999</v>
      </c>
      <c r="G213">
        <v>1.30260003</v>
      </c>
      <c r="H213">
        <v>9.9000003020963209E+37</v>
      </c>
      <c r="K213" s="2">
        <f>TREND(Calibration!$A$2:$A$4,Calibration!$B$2:$B$4,C213)</f>
        <v>416.19519837756286</v>
      </c>
      <c r="L213" s="2">
        <f>TREND(Calibration!$A$2:$A$4,Calibration!$C$2:$C$4,E213)</f>
        <v>863.36846624847487</v>
      </c>
      <c r="M213" s="2">
        <f>TREND(Calibration!$A$2:$A$4,Calibration!$D$2:$D$4,G213)</f>
        <v>495.95102451387447</v>
      </c>
    </row>
    <row r="214" spans="1:13" x14ac:dyDescent="0.25">
      <c r="A214">
        <v>1059573</v>
      </c>
      <c r="B214">
        <v>14.307000159999999</v>
      </c>
      <c r="C214">
        <v>0.65069997000000002</v>
      </c>
      <c r="D214">
        <v>9.9000003020963209E+37</v>
      </c>
      <c r="E214">
        <v>2.12719989</v>
      </c>
      <c r="F214">
        <v>805.09899901999995</v>
      </c>
      <c r="G214">
        <v>1.30200005</v>
      </c>
      <c r="H214">
        <v>9.9000003020963209E+37</v>
      </c>
      <c r="K214" s="2">
        <f>TREND(Calibration!$A$2:$A$4,Calibration!$B$2:$B$4,C214)</f>
        <v>415.82715134657923</v>
      </c>
      <c r="L214" s="2">
        <f>TREND(Calibration!$A$2:$A$4,Calibration!$C$2:$C$4,E214)</f>
        <v>840.87344622784394</v>
      </c>
      <c r="M214" s="2">
        <f>TREND(Calibration!$A$2:$A$4,Calibration!$D$2:$D$4,G214)</f>
        <v>495.70368938312481</v>
      </c>
    </row>
    <row r="215" spans="1:13" x14ac:dyDescent="0.25">
      <c r="A215">
        <v>1064574</v>
      </c>
      <c r="B215">
        <v>14.336000439999999</v>
      </c>
      <c r="C215">
        <v>0.65829998000000001</v>
      </c>
      <c r="D215">
        <v>653.82397461000005</v>
      </c>
      <c r="E215">
        <v>2.1672000900000001</v>
      </c>
      <c r="F215">
        <v>9.9000003020963209E+37</v>
      </c>
      <c r="G215">
        <v>1.3004000200000001</v>
      </c>
      <c r="H215">
        <v>9.9000003020963209E+37</v>
      </c>
      <c r="K215" s="2">
        <f>TREND(Calibration!$A$2:$A$4,Calibration!$B$2:$B$4,C215)</f>
        <v>420.48877576486115</v>
      </c>
      <c r="L215" s="2">
        <f>TREND(Calibration!$A$2:$A$4,Calibration!$C$2:$C$4,E215)</f>
        <v>857.05694821469513</v>
      </c>
      <c r="M215" s="2">
        <f>TREND(Calibration!$A$2:$A$4,Calibration!$D$2:$D$4,G215)</f>
        <v>495.04409468121264</v>
      </c>
    </row>
    <row r="216" spans="1:13" x14ac:dyDescent="0.25">
      <c r="A216">
        <v>1069573</v>
      </c>
      <c r="B216">
        <v>14.460000040000001</v>
      </c>
      <c r="C216">
        <v>0.65339999999999998</v>
      </c>
      <c r="D216">
        <v>797.50299071999996</v>
      </c>
      <c r="E216">
        <v>2.09209991</v>
      </c>
      <c r="F216">
        <v>9.9000003020963209E+37</v>
      </c>
      <c r="G216">
        <v>1.30260003</v>
      </c>
      <c r="H216">
        <v>9.9000003020963209E+37</v>
      </c>
      <c r="K216" s="2">
        <f>TREND(Calibration!$A$2:$A$4,Calibration!$B$2:$B$4,C216)</f>
        <v>417.48327098038152</v>
      </c>
      <c r="L216" s="2">
        <f>TREND(Calibration!$A$2:$A$4,Calibration!$C$2:$C$4,E216)</f>
        <v>826.67250233085247</v>
      </c>
      <c r="M216" s="2">
        <f>TREND(Calibration!$A$2:$A$4,Calibration!$D$2:$D$4,G216)</f>
        <v>495.95102451387447</v>
      </c>
    </row>
    <row r="217" spans="1:13" x14ac:dyDescent="0.25">
      <c r="A217">
        <v>1074573</v>
      </c>
      <c r="B217">
        <v>14.527999879999999</v>
      </c>
      <c r="C217">
        <v>0.65670002000000005</v>
      </c>
      <c r="D217">
        <v>841.50897216999999</v>
      </c>
      <c r="E217">
        <v>2.0894000500000001</v>
      </c>
      <c r="F217">
        <v>9.9000003020963209E+37</v>
      </c>
      <c r="G217">
        <v>1.29990005</v>
      </c>
      <c r="H217">
        <v>1024.58203125</v>
      </c>
      <c r="K217" s="2">
        <f>TREND(Calibration!$A$2:$A$4,Calibration!$B$2:$B$4,C217)</f>
        <v>419.5074069766261</v>
      </c>
      <c r="L217" s="2">
        <f>TREND(Calibration!$A$2:$A$4,Calibration!$C$2:$C$4,E217)</f>
        <v>825.58017805061843</v>
      </c>
      <c r="M217" s="2">
        <f>TREND(Calibration!$A$2:$A$4,Calibration!$D$2:$D$4,G217)</f>
        <v>494.83798756877411</v>
      </c>
    </row>
    <row r="218" spans="1:13" x14ac:dyDescent="0.25">
      <c r="A218">
        <v>1079573</v>
      </c>
      <c r="B218">
        <v>14.541000370000001</v>
      </c>
      <c r="C218">
        <v>0.64749997999999997</v>
      </c>
      <c r="D218">
        <v>9.9000003020963209E+37</v>
      </c>
      <c r="E218">
        <v>2.0948000000000002</v>
      </c>
      <c r="F218">
        <v>1326.4610595700001</v>
      </c>
      <c r="G218">
        <v>1.3014999599999999</v>
      </c>
      <c r="H218">
        <v>9.9000003020963209E+37</v>
      </c>
      <c r="K218" s="2">
        <f>TREND(Calibration!$A$2:$A$4,Calibration!$B$2:$B$4,C218)</f>
        <v>413.8643708341512</v>
      </c>
      <c r="L218" s="2">
        <f>TREND(Calibration!$A$2:$A$4,Calibration!$C$2:$C$4,E218)</f>
        <v>827.76491966575782</v>
      </c>
      <c r="M218" s="2">
        <f>TREND(Calibration!$A$2:$A$4,Calibration!$D$2:$D$4,G218)</f>
        <v>495.49753280201116</v>
      </c>
    </row>
    <row r="219" spans="1:13" x14ac:dyDescent="0.25">
      <c r="A219">
        <v>1084574</v>
      </c>
      <c r="B219">
        <v>14.48600006</v>
      </c>
      <c r="C219">
        <v>0.64859997999999996</v>
      </c>
      <c r="D219">
        <v>1210.0030517600001</v>
      </c>
      <c r="E219">
        <v>2.1217999500000002</v>
      </c>
      <c r="F219">
        <v>1169.18395996</v>
      </c>
      <c r="G219">
        <v>1.2961000199999999</v>
      </c>
      <c r="H219">
        <v>9.9000003020963209E+37</v>
      </c>
      <c r="K219" s="2">
        <f>TREND(Calibration!$A$2:$A$4,Calibration!$B$2:$B$4,C219)</f>
        <v>414.53907874376057</v>
      </c>
      <c r="L219" s="2">
        <f>TREND(Calibration!$A$2:$A$4,Calibration!$C$2:$C$4,E219)</f>
        <v>838.6887086585599</v>
      </c>
      <c r="M219" s="2">
        <f>TREND(Calibration!$A$2:$A$4,Calibration!$D$2:$D$4,G219)</f>
        <v>493.27146715658967</v>
      </c>
    </row>
    <row r="220" spans="1:13" x14ac:dyDescent="0.25">
      <c r="A220">
        <v>1089574</v>
      </c>
      <c r="B220">
        <v>14.440999980000001</v>
      </c>
      <c r="C220">
        <v>0.64910000999999995</v>
      </c>
      <c r="D220">
        <v>646.08697510000002</v>
      </c>
      <c r="E220">
        <v>2.2929999799999998</v>
      </c>
      <c r="F220">
        <v>9.9000003020963209E+37</v>
      </c>
      <c r="G220">
        <v>1.2992999599999999</v>
      </c>
      <c r="H220">
        <v>1357.4530029299999</v>
      </c>
      <c r="K220" s="2">
        <f>TREND(Calibration!$A$2:$A$4,Calibration!$B$2:$B$4,C220)</f>
        <v>414.84578255834413</v>
      </c>
      <c r="L220" s="2">
        <f>TREND(Calibration!$A$2:$A$4,Calibration!$C$2:$C$4,E220)</f>
        <v>907.9537629746377</v>
      </c>
      <c r="M220" s="2">
        <f>TREND(Calibration!$A$2:$A$4,Calibration!$D$2:$D$4,G220)</f>
        <v>494.590607091739</v>
      </c>
    </row>
    <row r="221" spans="1:13" x14ac:dyDescent="0.25">
      <c r="A221">
        <v>1094573</v>
      </c>
      <c r="B221">
        <v>14.38899994</v>
      </c>
      <c r="C221">
        <v>0.65339999999999998</v>
      </c>
      <c r="D221">
        <v>521.39202881000006</v>
      </c>
      <c r="E221">
        <v>2.27139997</v>
      </c>
      <c r="F221">
        <v>9.9000003020963209E+37</v>
      </c>
      <c r="G221">
        <v>1.3004000200000001</v>
      </c>
      <c r="H221">
        <v>1366.6319580100001</v>
      </c>
      <c r="K221" s="2">
        <f>TREND(Calibration!$A$2:$A$4,Calibration!$B$2:$B$4,C221)</f>
        <v>417.48327098038152</v>
      </c>
      <c r="L221" s="2">
        <f>TREND(Calibration!$A$2:$A$4,Calibration!$C$2:$C$4,E221)</f>
        <v>899.21471155111988</v>
      </c>
      <c r="M221" s="2">
        <f>TREND(Calibration!$A$2:$A$4,Calibration!$D$2:$D$4,G221)</f>
        <v>495.04409468121264</v>
      </c>
    </row>
    <row r="222" spans="1:13" x14ac:dyDescent="0.25">
      <c r="A222">
        <v>1099573</v>
      </c>
      <c r="B222">
        <v>14.33699989</v>
      </c>
      <c r="C222">
        <v>0.65829998000000001</v>
      </c>
      <c r="D222">
        <v>848.15899658000001</v>
      </c>
      <c r="E222">
        <v>2.2228000200000002</v>
      </c>
      <c r="F222">
        <v>9.9000003020963209E+37</v>
      </c>
      <c r="G222">
        <v>1.30369997</v>
      </c>
      <c r="H222">
        <v>1193.4880371100001</v>
      </c>
      <c r="K222" s="2">
        <f>TREND(Calibration!$A$2:$A$4,Calibration!$B$2:$B$4,C222)</f>
        <v>420.48877576486115</v>
      </c>
      <c r="L222" s="2">
        <f>TREND(Calibration!$A$2:$A$4,Calibration!$C$2:$C$4,E222)</f>
        <v>879.55187518065509</v>
      </c>
      <c r="M222" s="2">
        <f>TREND(Calibration!$A$2:$A$4,Calibration!$D$2:$D$4,G222)</f>
        <v>496.404462634673</v>
      </c>
    </row>
    <row r="223" spans="1:13" x14ac:dyDescent="0.25">
      <c r="A223">
        <v>1104572</v>
      </c>
      <c r="B223">
        <v>14.31400013</v>
      </c>
      <c r="C223">
        <v>0.65130001000000004</v>
      </c>
      <c r="D223">
        <v>9.9000003020963209E+37</v>
      </c>
      <c r="E223">
        <v>2.2211999900000001</v>
      </c>
      <c r="F223">
        <v>1279.91503906</v>
      </c>
      <c r="G223">
        <v>1.3069000200000001</v>
      </c>
      <c r="H223">
        <v>9.9000003020963209E+37</v>
      </c>
      <c r="K223" s="2">
        <f>TREND(Calibration!$A$2:$A$4,Calibration!$B$2:$B$4,C223)</f>
        <v>416.19519837756286</v>
      </c>
      <c r="L223" s="2">
        <f>TREND(Calibration!$A$2:$A$4,Calibration!$C$2:$C$4,E223)</f>
        <v>878.90452620029941</v>
      </c>
      <c r="M223" s="2">
        <f>TREND(Calibration!$A$2:$A$4,Calibration!$D$2:$D$4,G223)</f>
        <v>497.72364791610789</v>
      </c>
    </row>
    <row r="224" spans="1:13" x14ac:dyDescent="0.25">
      <c r="A224">
        <v>1109584</v>
      </c>
      <c r="B224">
        <v>14.37899971</v>
      </c>
      <c r="C224">
        <v>0.65670002000000005</v>
      </c>
      <c r="D224">
        <v>663.86297606999995</v>
      </c>
      <c r="E224">
        <v>2.0775001</v>
      </c>
      <c r="F224">
        <v>9.9000003020963209E+37</v>
      </c>
      <c r="G224">
        <v>1.3069000200000001</v>
      </c>
      <c r="H224">
        <v>1118.25</v>
      </c>
      <c r="K224" s="2">
        <f>TREND(Calibration!$A$2:$A$4,Calibration!$B$2:$B$4,C224)</f>
        <v>419.5074069766261</v>
      </c>
      <c r="L224" s="2">
        <f>TREND(Calibration!$A$2:$A$4,Calibration!$C$2:$C$4,E224)</f>
        <v>820.76563051164533</v>
      </c>
      <c r="M224" s="2">
        <f>TREND(Calibration!$A$2:$A$4,Calibration!$D$2:$D$4,G224)</f>
        <v>497.72364791610789</v>
      </c>
    </row>
    <row r="225" spans="1:13" x14ac:dyDescent="0.25">
      <c r="A225">
        <v>1114574</v>
      </c>
      <c r="B225">
        <v>14.42099953</v>
      </c>
      <c r="C225">
        <v>0.64859997999999996</v>
      </c>
      <c r="D225">
        <v>9.9000003020963209E+37</v>
      </c>
      <c r="E225">
        <v>2.1854999099999999</v>
      </c>
      <c r="F225">
        <v>9.9000003020963209E+37</v>
      </c>
      <c r="G225">
        <v>1.30910003</v>
      </c>
      <c r="H225">
        <v>9.9000003020963209E+37</v>
      </c>
      <c r="K225" s="2">
        <f>TREND(Calibration!$A$2:$A$4,Calibration!$B$2:$B$4,C225)</f>
        <v>414.53907874376057</v>
      </c>
      <c r="L225" s="2">
        <f>TREND(Calibration!$A$2:$A$4,Calibration!$C$2:$C$4,E225)</f>
        <v>864.46079052870891</v>
      </c>
      <c r="M225" s="2">
        <f>TREND(Calibration!$A$2:$A$4,Calibration!$D$2:$D$4,G225)</f>
        <v>498.63057774876961</v>
      </c>
    </row>
    <row r="226" spans="1:13" x14ac:dyDescent="0.25">
      <c r="A226">
        <v>1119573</v>
      </c>
      <c r="B226">
        <v>14.50899982</v>
      </c>
      <c r="C226">
        <v>0.64590000999999997</v>
      </c>
      <c r="D226">
        <v>1316.1829834</v>
      </c>
      <c r="E226">
        <v>2.24659991</v>
      </c>
      <c r="F226">
        <v>9.9000003020963209E+37</v>
      </c>
      <c r="G226">
        <v>1.3063999399999999</v>
      </c>
      <c r="H226">
        <v>9.9000003020963209E+37</v>
      </c>
      <c r="K226" s="2">
        <f>TREND(Calibration!$A$2:$A$4,Calibration!$B$2:$B$4,C226)</f>
        <v>412.88299591220789</v>
      </c>
      <c r="L226" s="2">
        <f>TREND(Calibration!$A$2:$A$4,Calibration!$C$2:$C$4,E226)</f>
        <v>889.18096621274583</v>
      </c>
      <c r="M226" s="2">
        <f>TREND(Calibration!$A$2:$A$4,Calibration!$D$2:$D$4,G226)</f>
        <v>497.5174954573838</v>
      </c>
    </row>
    <row r="227" spans="1:13" x14ac:dyDescent="0.25">
      <c r="A227">
        <v>1124573</v>
      </c>
      <c r="B227">
        <v>14.579999920000001</v>
      </c>
      <c r="C227">
        <v>0.64319998</v>
      </c>
      <c r="D227">
        <v>931.69702147999999</v>
      </c>
      <c r="E227">
        <v>2.2346999599999999</v>
      </c>
      <c r="F227">
        <v>9.9000003020963209E+37</v>
      </c>
      <c r="G227">
        <v>1.3063999399999999</v>
      </c>
      <c r="H227">
        <v>1050.88793945</v>
      </c>
      <c r="K227" s="2">
        <f>TREND(Calibration!$A$2:$A$4,Calibration!$B$2:$B$4,C227)</f>
        <v>411.2268762784056</v>
      </c>
      <c r="L227" s="2">
        <f>TREND(Calibration!$A$2:$A$4,Calibration!$C$2:$C$4,E227)</f>
        <v>884.36641867377273</v>
      </c>
      <c r="M227" s="2">
        <f>TREND(Calibration!$A$2:$A$4,Calibration!$D$2:$D$4,G227)</f>
        <v>497.5174954573838</v>
      </c>
    </row>
    <row r="228" spans="1:13" x14ac:dyDescent="0.25">
      <c r="A228">
        <v>1129573</v>
      </c>
      <c r="B228">
        <v>14.59000015</v>
      </c>
      <c r="C228">
        <v>0.63940001000000002</v>
      </c>
      <c r="D228">
        <v>780.97198486000002</v>
      </c>
      <c r="E228">
        <v>2.3750998999999999</v>
      </c>
      <c r="F228">
        <v>9.9000003020963209E+37</v>
      </c>
      <c r="G228">
        <v>1.3096000000000001</v>
      </c>
      <c r="H228">
        <v>9.9000003020963209E+37</v>
      </c>
      <c r="K228" s="2">
        <f>TREND(Calibration!$A$2:$A$4,Calibration!$B$2:$B$4,C228)</f>
        <v>408.89608553724361</v>
      </c>
      <c r="L228" s="2">
        <f>TREND(Calibration!$A$2:$A$4,Calibration!$C$2:$C$4,E228)</f>
        <v>941.17020235344899</v>
      </c>
      <c r="M228" s="2">
        <f>TREND(Calibration!$A$2:$A$4,Calibration!$D$2:$D$4,G228)</f>
        <v>498.83668486120825</v>
      </c>
    </row>
    <row r="229" spans="1:13" x14ac:dyDescent="0.25">
      <c r="A229">
        <v>1134573</v>
      </c>
      <c r="B229">
        <v>14.5</v>
      </c>
      <c r="C229">
        <v>0.63620001000000004</v>
      </c>
      <c r="D229">
        <v>9.9000003020963209E+37</v>
      </c>
      <c r="E229">
        <v>2.3982999299999999</v>
      </c>
      <c r="F229">
        <v>9.9000003020963209E+37</v>
      </c>
      <c r="G229">
        <v>1.31120002</v>
      </c>
      <c r="H229">
        <v>9.9000003020963209E+37</v>
      </c>
      <c r="K229" s="2">
        <f>TREND(Calibration!$A$2:$A$4,Calibration!$B$2:$B$4,C229)</f>
        <v>406.93329889110737</v>
      </c>
      <c r="L229" s="2">
        <f>TREND(Calibration!$A$2:$A$4,Calibration!$C$2:$C$4,E229)</f>
        <v>950.55659871146736</v>
      </c>
      <c r="M229" s="2">
        <f>TREND(Calibration!$A$2:$A$4,Calibration!$D$2:$D$4,G229)</f>
        <v>499.49627544073087</v>
      </c>
    </row>
    <row r="230" spans="1:13" x14ac:dyDescent="0.25">
      <c r="A230">
        <v>1139574</v>
      </c>
      <c r="B230">
        <v>14.449000359999999</v>
      </c>
      <c r="C230">
        <v>0.63239997999999997</v>
      </c>
      <c r="D230">
        <v>858.91198729999996</v>
      </c>
      <c r="E230">
        <v>2.35400009</v>
      </c>
      <c r="F230">
        <v>9.9000003020963209E+37</v>
      </c>
      <c r="G230">
        <v>1.3096000000000001</v>
      </c>
      <c r="H230">
        <v>1145.17700195</v>
      </c>
      <c r="K230" s="2">
        <f>TREND(Calibration!$A$2:$A$4,Calibration!$B$2:$B$4,C230)</f>
        <v>404.60247134769565</v>
      </c>
      <c r="L230" s="2">
        <f>TREND(Calibration!$A$2:$A$4,Calibration!$C$2:$C$4,E230)</f>
        <v>932.63352461040813</v>
      </c>
      <c r="M230" s="2">
        <f>TREND(Calibration!$A$2:$A$4,Calibration!$D$2:$D$4,G230)</f>
        <v>498.83668486120825</v>
      </c>
    </row>
    <row r="231" spans="1:13" x14ac:dyDescent="0.25">
      <c r="A231">
        <v>1144587</v>
      </c>
      <c r="B231">
        <v>14.385000229999999</v>
      </c>
      <c r="C231">
        <v>0.64370000000000005</v>
      </c>
      <c r="D231">
        <v>423.50201415999999</v>
      </c>
      <c r="E231">
        <v>2.3880999100000002</v>
      </c>
      <c r="F231">
        <v>9.9000003020963209E+37</v>
      </c>
      <c r="G231">
        <v>1.3107000600000001</v>
      </c>
      <c r="H231">
        <v>9.9000003020963209E+37</v>
      </c>
      <c r="K231" s="2">
        <f>TREND(Calibration!$A$2:$A$4,Calibration!$B$2:$B$4,C231)</f>
        <v>411.53357395928094</v>
      </c>
      <c r="L231" s="2">
        <f>TREND(Calibration!$A$2:$A$4,Calibration!$C$2:$C$4,E231)</f>
        <v>946.42981824697176</v>
      </c>
      <c r="M231" s="2">
        <f>TREND(Calibration!$A$2:$A$4,Calibration!$D$2:$D$4,G231)</f>
        <v>499.29017245068189</v>
      </c>
    </row>
    <row r="232" spans="1:13" x14ac:dyDescent="0.25">
      <c r="A232">
        <v>1149574</v>
      </c>
      <c r="B232">
        <v>14.28100014</v>
      </c>
      <c r="C232">
        <v>0.63239997999999997</v>
      </c>
      <c r="D232">
        <v>9.9000003020963209E+37</v>
      </c>
      <c r="E232">
        <v>2.3243000500000002</v>
      </c>
      <c r="F232">
        <v>1367.58496094</v>
      </c>
      <c r="G232">
        <v>1.31229997</v>
      </c>
      <c r="H232">
        <v>9.9000003020963209E+37</v>
      </c>
      <c r="K232" s="2">
        <f>TREND(Calibration!$A$2:$A$4,Calibration!$B$2:$B$4,C232)</f>
        <v>404.60247134769565</v>
      </c>
      <c r="L232" s="2">
        <f>TREND(Calibration!$A$2:$A$4,Calibration!$C$2:$C$4,E232)</f>
        <v>920.61731828270092</v>
      </c>
      <c r="M232" s="2">
        <f>TREND(Calibration!$A$2:$A$4,Calibration!$D$2:$D$4,G232)</f>
        <v>499.94971768391895</v>
      </c>
    </row>
    <row r="233" spans="1:13" x14ac:dyDescent="0.25">
      <c r="A233">
        <v>1154573</v>
      </c>
      <c r="B233">
        <v>14.286999700000001</v>
      </c>
      <c r="C233">
        <v>0.62749999999999995</v>
      </c>
      <c r="D233">
        <v>949.53399658000001</v>
      </c>
      <c r="E233">
        <v>2.25469995</v>
      </c>
      <c r="F233">
        <v>9.9000003020963209E+37</v>
      </c>
      <c r="G233">
        <v>1.31120002</v>
      </c>
      <c r="H233">
        <v>9.9000003020963209E+37</v>
      </c>
      <c r="K233" s="2">
        <f>TREND(Calibration!$A$2:$A$4,Calibration!$B$2:$B$4,C233)</f>
        <v>401.59696656321603</v>
      </c>
      <c r="L233" s="2">
        <f>TREND(Calibration!$A$2:$A$4,Calibration!$C$2:$C$4,E233)</f>
        <v>892.45812516279034</v>
      </c>
      <c r="M233" s="2">
        <f>TREND(Calibration!$A$2:$A$4,Calibration!$D$2:$D$4,G233)</f>
        <v>499.49627544073087</v>
      </c>
    </row>
    <row r="234" spans="1:13" x14ac:dyDescent="0.25">
      <c r="A234">
        <v>1159574</v>
      </c>
      <c r="B234">
        <v>14.31999969</v>
      </c>
      <c r="C234">
        <v>0.62970000999999998</v>
      </c>
      <c r="D234">
        <v>809.27899170000001</v>
      </c>
      <c r="E234">
        <v>2.2158000499999999</v>
      </c>
      <c r="F234">
        <v>1280.0119628899999</v>
      </c>
      <c r="G234">
        <v>1.3100999600000001</v>
      </c>
      <c r="H234">
        <v>9.9000003020963209E+37</v>
      </c>
      <c r="K234" s="2">
        <f>TREND(Calibration!$A$2:$A$4,Calibration!$B$2:$B$4,C234)</f>
        <v>402.94638851614303</v>
      </c>
      <c r="L234" s="2">
        <f>TREND(Calibration!$A$2:$A$4,Calibration!$C$2:$C$4,E234)</f>
        <v>876.71978863101515</v>
      </c>
      <c r="M234" s="2">
        <f>TREND(Calibration!$A$2:$A$4,Calibration!$D$2:$D$4,G234)</f>
        <v>499.04278785125723</v>
      </c>
    </row>
    <row r="235" spans="1:13" x14ac:dyDescent="0.25">
      <c r="A235">
        <v>1164572</v>
      </c>
      <c r="B235">
        <v>14.411999700000001</v>
      </c>
      <c r="C235">
        <v>0.63080000999999997</v>
      </c>
      <c r="D235">
        <v>967.37298583999996</v>
      </c>
      <c r="E235">
        <v>2.20169997</v>
      </c>
      <c r="F235">
        <v>1116.89099121</v>
      </c>
      <c r="G235">
        <v>1.30910003</v>
      </c>
      <c r="H235">
        <v>9.9000003020963209E+37</v>
      </c>
      <c r="K235" s="2">
        <f>TREND(Calibration!$A$2:$A$4,Calibration!$B$2:$B$4,C235)</f>
        <v>403.62109642575234</v>
      </c>
      <c r="L235" s="2">
        <f>TREND(Calibration!$A$2:$A$4,Calibration!$C$2:$C$4,E235)</f>
        <v>871.01510033708769</v>
      </c>
      <c r="M235" s="2">
        <f>TREND(Calibration!$A$2:$A$4,Calibration!$D$2:$D$4,G235)</f>
        <v>498.63057774876961</v>
      </c>
    </row>
    <row r="236" spans="1:13" x14ac:dyDescent="0.25">
      <c r="A236">
        <v>1169575</v>
      </c>
      <c r="B236">
        <v>14.493000029999999</v>
      </c>
      <c r="C236">
        <v>0.63129997000000004</v>
      </c>
      <c r="D236">
        <v>1005.52697754</v>
      </c>
      <c r="E236">
        <v>2.1984999200000002</v>
      </c>
      <c r="F236">
        <v>9.9000003020963209E+37</v>
      </c>
      <c r="G236">
        <v>1.3128000500000001</v>
      </c>
      <c r="H236">
        <v>9.9000003020963209E+37</v>
      </c>
      <c r="K236" s="2">
        <f>TREND(Calibration!$A$2:$A$4,Calibration!$B$2:$B$4,C236)</f>
        <v>403.92775730437813</v>
      </c>
      <c r="L236" s="2">
        <f>TREND(Calibration!$A$2:$A$4,Calibration!$C$2:$C$4,E236)</f>
        <v>869.72040642223169</v>
      </c>
      <c r="M236" s="2">
        <f>TREND(Calibration!$A$2:$A$4,Calibration!$D$2:$D$4,G236)</f>
        <v>500.15587014264304</v>
      </c>
    </row>
    <row r="237" spans="1:13" x14ac:dyDescent="0.25">
      <c r="A237">
        <v>1174586</v>
      </c>
      <c r="B237">
        <v>14.585000040000001</v>
      </c>
      <c r="C237">
        <v>0.63829999999999998</v>
      </c>
      <c r="D237">
        <v>1007.55401611</v>
      </c>
      <c r="E237">
        <v>2.1029000299999998</v>
      </c>
      <c r="F237">
        <v>9.9000003020963209E+37</v>
      </c>
      <c r="G237">
        <v>1.31229997</v>
      </c>
      <c r="H237">
        <v>1177.3850097699999</v>
      </c>
      <c r="K237" s="2">
        <f>TREND(Calibration!$A$2:$A$4,Calibration!$B$2:$B$4,C237)</f>
        <v>408.22137149392597</v>
      </c>
      <c r="L237" s="2">
        <f>TREND(Calibration!$A$2:$A$4,Calibration!$C$2:$C$4,E237)</f>
        <v>831.04207456994698</v>
      </c>
      <c r="M237" s="2">
        <f>TREND(Calibration!$A$2:$A$4,Calibration!$D$2:$D$4,G237)</f>
        <v>499.94971768391895</v>
      </c>
    </row>
    <row r="238" spans="1:13" x14ac:dyDescent="0.25">
      <c r="A238">
        <v>1179574</v>
      </c>
      <c r="B238">
        <v>14.585000040000001</v>
      </c>
      <c r="C238">
        <v>0.63510001000000005</v>
      </c>
      <c r="D238">
        <v>9.9000003020963209E+37</v>
      </c>
      <c r="E238">
        <v>2.1191000899999999</v>
      </c>
      <c r="F238">
        <v>9.9000003020963209E+37</v>
      </c>
      <c r="G238">
        <v>1.3118000000000001</v>
      </c>
      <c r="H238">
        <v>9.9000003020963209E+37</v>
      </c>
      <c r="K238" s="2">
        <f>TREND(Calibration!$A$2:$A$4,Calibration!$B$2:$B$4,C238)</f>
        <v>406.258590981498</v>
      </c>
      <c r="L238" s="2">
        <f>TREND(Calibration!$A$2:$A$4,Calibration!$C$2:$C$4,E238)</f>
        <v>837.59638437832564</v>
      </c>
      <c r="M238" s="2">
        <f>TREND(Calibration!$A$2:$A$4,Calibration!$D$2:$D$4,G238)</f>
        <v>499.74361057148042</v>
      </c>
    </row>
    <row r="239" spans="1:13" x14ac:dyDescent="0.25">
      <c r="A239">
        <v>1184573</v>
      </c>
      <c r="B239">
        <v>14.57900047</v>
      </c>
      <c r="C239">
        <v>0.63829999999999998</v>
      </c>
      <c r="D239">
        <v>1048.5190429700001</v>
      </c>
      <c r="E239">
        <v>2.1568999299999998</v>
      </c>
      <c r="F239">
        <v>9.9000003020963209E+37</v>
      </c>
      <c r="G239">
        <v>1.30910003</v>
      </c>
      <c r="H239">
        <v>9.9000003020963209E+37</v>
      </c>
      <c r="K239" s="2">
        <f>TREND(Calibration!$A$2:$A$4,Calibration!$B$2:$B$4,C239)</f>
        <v>408.22137149392597</v>
      </c>
      <c r="L239" s="2">
        <f>TREND(Calibration!$A$2:$A$4,Calibration!$C$2:$C$4,E239)</f>
        <v>852.88965255555115</v>
      </c>
      <c r="M239" s="2">
        <f>TREND(Calibration!$A$2:$A$4,Calibration!$D$2:$D$4,G239)</f>
        <v>498.63057774876961</v>
      </c>
    </row>
    <row r="240" spans="1:13" x14ac:dyDescent="0.25">
      <c r="A240">
        <v>1189573</v>
      </c>
      <c r="B240">
        <v>14.53299999</v>
      </c>
      <c r="C240">
        <v>0.62970000999999998</v>
      </c>
      <c r="D240">
        <v>1018.434021</v>
      </c>
      <c r="E240">
        <v>2.0889000900000001</v>
      </c>
      <c r="F240">
        <v>9.9000003020963209E+37</v>
      </c>
      <c r="G240">
        <v>1.30910003</v>
      </c>
      <c r="H240">
        <v>9.9000003020963209E+37</v>
      </c>
      <c r="K240" s="2">
        <f>TREND(Calibration!$A$2:$A$4,Calibration!$B$2:$B$4,C240)</f>
        <v>402.94638851614303</v>
      </c>
      <c r="L240" s="2">
        <f>TREND(Calibration!$A$2:$A$4,Calibration!$C$2:$C$4,E240)</f>
        <v>825.37790147066767</v>
      </c>
      <c r="M240" s="2">
        <f>TREND(Calibration!$A$2:$A$4,Calibration!$D$2:$D$4,G240)</f>
        <v>498.63057774876961</v>
      </c>
    </row>
    <row r="241" spans="1:13" x14ac:dyDescent="0.25">
      <c r="A241">
        <v>1194573</v>
      </c>
      <c r="B241">
        <v>14.428000450000001</v>
      </c>
      <c r="C241">
        <v>0.62860000000000005</v>
      </c>
      <c r="D241">
        <v>753.89501953000001</v>
      </c>
      <c r="E241">
        <v>2.0666999800000001</v>
      </c>
      <c r="F241">
        <v>9.9000003020963209E+37</v>
      </c>
      <c r="G241">
        <v>1.3128000500000001</v>
      </c>
      <c r="H241">
        <v>9.9000003020963209E+37</v>
      </c>
      <c r="K241" s="2">
        <f>TREND(Calibration!$A$2:$A$4,Calibration!$B$2:$B$4,C241)</f>
        <v>402.27167447282545</v>
      </c>
      <c r="L241" s="2">
        <f>TREND(Calibration!$A$2:$A$4,Calibration!$C$2:$C$4,E241)</f>
        <v>816.39605827255082</v>
      </c>
      <c r="M241" s="2">
        <f>TREND(Calibration!$A$2:$A$4,Calibration!$D$2:$D$4,G241)</f>
        <v>500.15587014264304</v>
      </c>
    </row>
    <row r="242" spans="1:13" x14ac:dyDescent="0.25">
      <c r="A242">
        <v>1199573</v>
      </c>
      <c r="B242">
        <v>14.347000120000001</v>
      </c>
      <c r="C242">
        <v>0.63129997000000004</v>
      </c>
      <c r="D242">
        <v>567.17797852000001</v>
      </c>
      <c r="E242">
        <v>2.1433999500000001</v>
      </c>
      <c r="F242">
        <v>9.9000003020963209E+37</v>
      </c>
      <c r="G242">
        <v>1.31229997</v>
      </c>
      <c r="H242">
        <v>9.9000003020963209E+37</v>
      </c>
      <c r="K242" s="2">
        <f>TREND(Calibration!$A$2:$A$4,Calibration!$B$2:$B$4,C242)</f>
        <v>403.92775730437813</v>
      </c>
      <c r="L242" s="2">
        <f>TREND(Calibration!$A$2:$A$4,Calibration!$C$2:$C$4,E242)</f>
        <v>847.4277560362226</v>
      </c>
      <c r="M242" s="2">
        <f>TREND(Calibration!$A$2:$A$4,Calibration!$D$2:$D$4,G242)</f>
        <v>499.94971768391895</v>
      </c>
    </row>
    <row r="243" spans="1:13" x14ac:dyDescent="0.25">
      <c r="A243">
        <v>1204575</v>
      </c>
      <c r="B243">
        <v>14.27999973</v>
      </c>
      <c r="C243">
        <v>0.62860000000000005</v>
      </c>
      <c r="D243">
        <v>774.15600586000005</v>
      </c>
      <c r="E243">
        <v>2.3194999699999999</v>
      </c>
      <c r="F243">
        <v>9.9000003020963209E+37</v>
      </c>
      <c r="G243">
        <v>1.31120002</v>
      </c>
      <c r="H243">
        <v>9.9000003020963209E+37</v>
      </c>
      <c r="K243" s="2">
        <f>TREND(Calibration!$A$2:$A$4,Calibration!$B$2:$B$4,C243)</f>
        <v>402.27167447282545</v>
      </c>
      <c r="L243" s="2">
        <f>TREND(Calibration!$A$2:$A$4,Calibration!$C$2:$C$4,E243)</f>
        <v>918.67527538748914</v>
      </c>
      <c r="M243" s="2">
        <f>TREND(Calibration!$A$2:$A$4,Calibration!$D$2:$D$4,G243)</f>
        <v>499.49627544073087</v>
      </c>
    </row>
    <row r="244" spans="1:13" x14ac:dyDescent="0.25">
      <c r="A244">
        <v>1209586</v>
      </c>
      <c r="B244">
        <v>14.305999760000001</v>
      </c>
      <c r="C244">
        <v>0.63020003000000002</v>
      </c>
      <c r="D244">
        <v>924.44396973000005</v>
      </c>
      <c r="E244">
        <v>2.1714999700000002</v>
      </c>
      <c r="F244">
        <v>9.9000003020963209E+37</v>
      </c>
      <c r="G244">
        <v>1.3118000000000001</v>
      </c>
      <c r="H244">
        <v>9.9000003020963209E+37</v>
      </c>
      <c r="K244" s="2">
        <f>TREND(Calibration!$A$2:$A$4,Calibration!$B$2:$B$4,C244)</f>
        <v>403.25308619701838</v>
      </c>
      <c r="L244" s="2">
        <f>TREND(Calibration!$A$2:$A$4,Calibration!$C$2:$C$4,E244)</f>
        <v>858.7966174294296</v>
      </c>
      <c r="M244" s="2">
        <f>TREND(Calibration!$A$2:$A$4,Calibration!$D$2:$D$4,G244)</f>
        <v>499.74361057148042</v>
      </c>
    </row>
    <row r="245" spans="1:13" x14ac:dyDescent="0.25">
      <c r="A245">
        <v>1214573</v>
      </c>
      <c r="B245">
        <v>14.43599987</v>
      </c>
      <c r="C245">
        <v>0.63080000999999997</v>
      </c>
      <c r="D245">
        <v>215.96499634</v>
      </c>
      <c r="E245">
        <v>2.06509995</v>
      </c>
      <c r="F245">
        <v>9.9000003020963209E+37</v>
      </c>
      <c r="G245">
        <v>1.3096000000000001</v>
      </c>
      <c r="H245">
        <v>1112.1550293</v>
      </c>
      <c r="K245" s="2">
        <f>TREND(Calibration!$A$2:$A$4,Calibration!$B$2:$B$4,C245)</f>
        <v>403.62109642575234</v>
      </c>
      <c r="L245" s="2">
        <f>TREND(Calibration!$A$2:$A$4,Calibration!$C$2:$C$4,E245)</f>
        <v>815.74870929219514</v>
      </c>
      <c r="M245" s="2">
        <f>TREND(Calibration!$A$2:$A$4,Calibration!$D$2:$D$4,G245)</f>
        <v>498.83668486120825</v>
      </c>
    </row>
    <row r="246" spans="1:13" x14ac:dyDescent="0.25">
      <c r="A246">
        <v>1219572</v>
      </c>
      <c r="B246">
        <v>14.49400043</v>
      </c>
      <c r="C246">
        <v>0.63129997000000004</v>
      </c>
      <c r="D246">
        <v>9.9000003020963209E+37</v>
      </c>
      <c r="E246">
        <v>2.0775001</v>
      </c>
      <c r="F246">
        <v>9.9000003020963209E+37</v>
      </c>
      <c r="G246">
        <v>1.30799997</v>
      </c>
      <c r="H246">
        <v>9.9000003020963209E+37</v>
      </c>
      <c r="K246" s="2">
        <f>TREND(Calibration!$A$2:$A$4,Calibration!$B$2:$B$4,C246)</f>
        <v>403.92775730437813</v>
      </c>
      <c r="L246" s="2">
        <f>TREND(Calibration!$A$2:$A$4,Calibration!$C$2:$C$4,E246)</f>
        <v>820.76563051164533</v>
      </c>
      <c r="M246" s="2">
        <f>TREND(Calibration!$A$2:$A$4,Calibration!$D$2:$D$4,G246)</f>
        <v>498.17709015929597</v>
      </c>
    </row>
    <row r="247" spans="1:13" x14ac:dyDescent="0.25">
      <c r="A247">
        <v>1224573</v>
      </c>
      <c r="B247">
        <v>14.588000299999999</v>
      </c>
      <c r="C247">
        <v>0.63349997999999996</v>
      </c>
      <c r="D247">
        <v>559.33197021000001</v>
      </c>
      <c r="E247">
        <v>2.0948000000000002</v>
      </c>
      <c r="F247">
        <v>9.9000003020963209E+37</v>
      </c>
      <c r="G247">
        <v>1.30739999</v>
      </c>
      <c r="H247">
        <v>9.9000003020963209E+37</v>
      </c>
      <c r="K247" s="2">
        <f>TREND(Calibration!$A$2:$A$4,Calibration!$B$2:$B$4,C247)</f>
        <v>405.27717925730502</v>
      </c>
      <c r="L247" s="2">
        <f>TREND(Calibration!$A$2:$A$4,Calibration!$C$2:$C$4,E247)</f>
        <v>827.76491966575782</v>
      </c>
      <c r="M247" s="2">
        <f>TREND(Calibration!$A$2:$A$4,Calibration!$D$2:$D$4,G247)</f>
        <v>497.92975502854642</v>
      </c>
    </row>
    <row r="248" spans="1:13" x14ac:dyDescent="0.25">
      <c r="A248">
        <v>1229573</v>
      </c>
      <c r="B248">
        <v>14.66300011</v>
      </c>
      <c r="C248">
        <v>0.63080000999999997</v>
      </c>
      <c r="D248">
        <v>879.04901123000002</v>
      </c>
      <c r="E248">
        <v>2.1315000099999999</v>
      </c>
      <c r="F248">
        <v>9.9000003020963209E+37</v>
      </c>
      <c r="G248">
        <v>1.3096000000000001</v>
      </c>
      <c r="H248">
        <v>1136.4980468700001</v>
      </c>
      <c r="K248" s="2">
        <f>TREND(Calibration!$A$2:$A$4,Calibration!$B$2:$B$4,C248)</f>
        <v>403.62109642575234</v>
      </c>
      <c r="L248" s="2">
        <f>TREND(Calibration!$A$2:$A$4,Calibration!$C$2:$C$4,E248)</f>
        <v>842.61321254310474</v>
      </c>
      <c r="M248" s="2">
        <f>TREND(Calibration!$A$2:$A$4,Calibration!$D$2:$D$4,G248)</f>
        <v>498.83668486120825</v>
      </c>
    </row>
    <row r="249" spans="1:13" x14ac:dyDescent="0.25">
      <c r="A249">
        <v>1234572</v>
      </c>
      <c r="B249">
        <v>14.62100029</v>
      </c>
      <c r="C249">
        <v>0.63669997</v>
      </c>
      <c r="D249">
        <v>812.75897216999999</v>
      </c>
      <c r="E249">
        <v>2.1942000400000001</v>
      </c>
      <c r="F249">
        <v>9.9000003020963209E+37</v>
      </c>
      <c r="G249">
        <v>1.3069000200000001</v>
      </c>
      <c r="H249">
        <v>9.9000003020963209E+37</v>
      </c>
      <c r="K249" s="2">
        <f>TREND(Calibration!$A$2:$A$4,Calibration!$B$2:$B$4,C249)</f>
        <v>407.23995976973305</v>
      </c>
      <c r="L249" s="2">
        <f>TREND(Calibration!$A$2:$A$4,Calibration!$C$2:$C$4,E249)</f>
        <v>867.98073720749721</v>
      </c>
      <c r="M249" s="2">
        <f>TREND(Calibration!$A$2:$A$4,Calibration!$D$2:$D$4,G249)</f>
        <v>497.72364791610789</v>
      </c>
    </row>
    <row r="250" spans="1:13" x14ac:dyDescent="0.25">
      <c r="A250">
        <v>1239572</v>
      </c>
      <c r="B250">
        <v>14.553000450000001</v>
      </c>
      <c r="C250">
        <v>0.62589996999999997</v>
      </c>
      <c r="D250">
        <v>9.9000003020963209E+37</v>
      </c>
      <c r="E250">
        <v>2.15149999</v>
      </c>
      <c r="F250">
        <v>9.9000003020963209E+37</v>
      </c>
      <c r="G250">
        <v>1.30910003</v>
      </c>
      <c r="H250">
        <v>9.9000003020963209E+37</v>
      </c>
      <c r="K250" s="2">
        <f>TREND(Calibration!$A$2:$A$4,Calibration!$B$2:$B$4,C250)</f>
        <v>400.6155548390231</v>
      </c>
      <c r="L250" s="2">
        <f>TREND(Calibration!$A$2:$A$4,Calibration!$C$2:$C$4,E250)</f>
        <v>850.70491498626723</v>
      </c>
      <c r="M250" s="2">
        <f>TREND(Calibration!$A$2:$A$4,Calibration!$D$2:$D$4,G250)</f>
        <v>498.63057774876961</v>
      </c>
    </row>
    <row r="251" spans="1:13" x14ac:dyDescent="0.25">
      <c r="A251">
        <v>1244573</v>
      </c>
      <c r="B251">
        <v>14.49800014</v>
      </c>
      <c r="C251">
        <v>0.62099998999999995</v>
      </c>
      <c r="D251">
        <v>573.47497558999999</v>
      </c>
      <c r="E251">
        <v>2.2169001100000001</v>
      </c>
      <c r="F251">
        <v>9.9000003020963209E+37</v>
      </c>
      <c r="G251">
        <v>1.3069000200000001</v>
      </c>
      <c r="H251">
        <v>594.79998779000005</v>
      </c>
      <c r="K251" s="2">
        <f>TREND(Calibration!$A$2:$A$4,Calibration!$B$2:$B$4,C251)</f>
        <v>397.61005005454348</v>
      </c>
      <c r="L251" s="2">
        <f>TREND(Calibration!$A$2:$A$4,Calibration!$C$2:$C$4,E251)</f>
        <v>877.16485698556494</v>
      </c>
      <c r="M251" s="2">
        <f>TREND(Calibration!$A$2:$A$4,Calibration!$D$2:$D$4,G251)</f>
        <v>497.72364791610789</v>
      </c>
    </row>
    <row r="252" spans="1:13" x14ac:dyDescent="0.25">
      <c r="A252">
        <v>1249572</v>
      </c>
      <c r="B252">
        <v>14.40999985</v>
      </c>
      <c r="C252">
        <v>0.61940002000000005</v>
      </c>
      <c r="D252">
        <v>1023.11102295</v>
      </c>
      <c r="E252">
        <v>2.0704999000000002</v>
      </c>
      <c r="F252">
        <v>9.9000003020963209E+37</v>
      </c>
      <c r="G252">
        <v>1.30739999</v>
      </c>
      <c r="H252">
        <v>9.9000003020963209E+37</v>
      </c>
      <c r="K252" s="2">
        <f>TREND(Calibration!$A$2:$A$4,Calibration!$B$2:$B$4,C252)</f>
        <v>396.62867513260022</v>
      </c>
      <c r="L252" s="2">
        <f>TREND(Calibration!$A$2:$A$4,Calibration!$C$2:$C$4,E252)</f>
        <v>817.93345090733453</v>
      </c>
      <c r="M252" s="2">
        <f>TREND(Calibration!$A$2:$A$4,Calibration!$D$2:$D$4,G252)</f>
        <v>497.92975502854642</v>
      </c>
    </row>
    <row r="253" spans="1:13" x14ac:dyDescent="0.25">
      <c r="A253">
        <v>1254573</v>
      </c>
      <c r="B253">
        <v>14.34500027</v>
      </c>
      <c r="C253">
        <v>0.62050002999999998</v>
      </c>
      <c r="D253">
        <v>1175.7840576200001</v>
      </c>
      <c r="E253">
        <v>2.1131999499999998</v>
      </c>
      <c r="F253">
        <v>9.9000003020963209E+37</v>
      </c>
      <c r="G253">
        <v>1.30910003</v>
      </c>
      <c r="H253">
        <v>9.9000003020963209E+37</v>
      </c>
      <c r="K253" s="2">
        <f>TREND(Calibration!$A$2:$A$4,Calibration!$B$2:$B$4,C253)</f>
        <v>397.30338917591774</v>
      </c>
      <c r="L253" s="2">
        <f>TREND(Calibration!$A$2:$A$4,Calibration!$C$2:$C$4,E253)</f>
        <v>835.2092731285644</v>
      </c>
      <c r="M253" s="2">
        <f>TREND(Calibration!$A$2:$A$4,Calibration!$D$2:$D$4,G253)</f>
        <v>498.63057774876961</v>
      </c>
    </row>
    <row r="254" spans="1:13" x14ac:dyDescent="0.25">
      <c r="A254">
        <v>1259573</v>
      </c>
      <c r="B254">
        <v>14.352000240000001</v>
      </c>
      <c r="C254">
        <v>0.62269998000000004</v>
      </c>
      <c r="D254">
        <v>1061.3420410199999</v>
      </c>
      <c r="E254">
        <v>2.1380000099999998</v>
      </c>
      <c r="F254">
        <v>9.9000003020963209E+37</v>
      </c>
      <c r="G254">
        <v>1.3085000499999999</v>
      </c>
      <c r="H254">
        <v>9.9000003020963209E+37</v>
      </c>
      <c r="K254" s="2">
        <f>TREND(Calibration!$A$2:$A$4,Calibration!$B$2:$B$4,C254)</f>
        <v>398.65277432659514</v>
      </c>
      <c r="L254" s="2">
        <f>TREND(Calibration!$A$2:$A$4,Calibration!$C$2:$C$4,E254)</f>
        <v>845.24301846693845</v>
      </c>
      <c r="M254" s="2">
        <f>TREND(Calibration!$A$2:$A$4,Calibration!$D$2:$D$4,G254)</f>
        <v>498.38324261802006</v>
      </c>
    </row>
    <row r="255" spans="1:13" x14ac:dyDescent="0.25">
      <c r="A255">
        <v>1264572</v>
      </c>
      <c r="B255">
        <v>14.446000099999999</v>
      </c>
      <c r="C255">
        <v>0.62159997</v>
      </c>
      <c r="D255">
        <v>1199.95800781</v>
      </c>
      <c r="E255">
        <v>2.1401998999999998</v>
      </c>
      <c r="F255">
        <v>9.9000003020963209E+37</v>
      </c>
      <c r="G255">
        <v>1.3118000000000001</v>
      </c>
      <c r="H255">
        <v>9.9000003020963209E+37</v>
      </c>
      <c r="K255" s="2">
        <f>TREND(Calibration!$A$2:$A$4,Calibration!$B$2:$B$4,C255)</f>
        <v>397.9780602832775</v>
      </c>
      <c r="L255" s="2">
        <f>TREND(Calibration!$A$2:$A$4,Calibration!$C$2:$C$4,E255)</f>
        <v>846.13306212136649</v>
      </c>
      <c r="M255" s="2">
        <f>TREND(Calibration!$A$2:$A$4,Calibration!$D$2:$D$4,G255)</f>
        <v>499.74361057148042</v>
      </c>
    </row>
    <row r="256" spans="1:13" x14ac:dyDescent="0.25">
      <c r="A256">
        <v>1269573</v>
      </c>
      <c r="B256">
        <v>14.553000450000001</v>
      </c>
      <c r="C256">
        <v>0.62159997</v>
      </c>
      <c r="D256">
        <v>1034.0109863299999</v>
      </c>
      <c r="E256">
        <v>2.2000999499999998</v>
      </c>
      <c r="F256">
        <v>9.9000003020963209E+37</v>
      </c>
      <c r="G256">
        <v>1.31120002</v>
      </c>
      <c r="H256">
        <v>1014.48498535</v>
      </c>
      <c r="K256" s="2">
        <f>TREND(Calibration!$A$2:$A$4,Calibration!$B$2:$B$4,C256)</f>
        <v>397.9780602832775</v>
      </c>
      <c r="L256" s="2">
        <f>TREND(Calibration!$A$2:$A$4,Calibration!$C$2:$C$4,E256)</f>
        <v>870.36775540258725</v>
      </c>
      <c r="M256" s="2">
        <f>TREND(Calibration!$A$2:$A$4,Calibration!$D$2:$D$4,G256)</f>
        <v>499.49627544073087</v>
      </c>
    </row>
    <row r="257" spans="1:13" x14ac:dyDescent="0.25">
      <c r="A257">
        <v>1274573</v>
      </c>
      <c r="B257">
        <v>14.559000019999999</v>
      </c>
      <c r="C257">
        <v>0.62480002999999995</v>
      </c>
      <c r="D257">
        <v>1116.2540283200001</v>
      </c>
      <c r="E257">
        <v>2.1726000299999999</v>
      </c>
      <c r="F257">
        <v>9.9000003020963209E+37</v>
      </c>
      <c r="G257">
        <v>1.30309999</v>
      </c>
      <c r="H257">
        <v>9.9000003020963209E+37</v>
      </c>
      <c r="K257" s="2">
        <f>TREND(Calibration!$A$2:$A$4,Calibration!$B$2:$B$4,C257)</f>
        <v>399.94088373166335</v>
      </c>
      <c r="L257" s="2">
        <f>TREND(Calibration!$A$2:$A$4,Calibration!$C$2:$C$4,E257)</f>
        <v>859.24168578397916</v>
      </c>
      <c r="M257" s="2">
        <f>TREND(Calibration!$A$2:$A$4,Calibration!$D$2:$D$4,G257)</f>
        <v>496.15712750392345</v>
      </c>
    </row>
    <row r="258" spans="1:13" x14ac:dyDescent="0.25">
      <c r="A258">
        <v>1279573</v>
      </c>
      <c r="B258">
        <v>14.614000320000001</v>
      </c>
      <c r="C258">
        <v>0.61940002000000005</v>
      </c>
      <c r="D258">
        <v>996.35498046999999</v>
      </c>
      <c r="E258">
        <v>2.1191000899999999</v>
      </c>
      <c r="F258">
        <v>9.9000003020963209E+37</v>
      </c>
      <c r="G258">
        <v>1.30369997</v>
      </c>
      <c r="H258">
        <v>1196.45703125</v>
      </c>
      <c r="K258" s="2">
        <f>TREND(Calibration!$A$2:$A$4,Calibration!$B$2:$B$4,C258)</f>
        <v>396.62867513260022</v>
      </c>
      <c r="L258" s="2">
        <f>TREND(Calibration!$A$2:$A$4,Calibration!$C$2:$C$4,E258)</f>
        <v>837.59638437832564</v>
      </c>
      <c r="M258" s="2">
        <f>TREND(Calibration!$A$2:$A$4,Calibration!$D$2:$D$4,G258)</f>
        <v>496.404462634673</v>
      </c>
    </row>
    <row r="259" spans="1:13" x14ac:dyDescent="0.25">
      <c r="A259">
        <v>1284574</v>
      </c>
      <c r="B259">
        <v>14.57900047</v>
      </c>
      <c r="C259">
        <v>0.62050002999999998</v>
      </c>
      <c r="D259">
        <v>884.71502685999997</v>
      </c>
      <c r="E259">
        <v>2.0727000200000001</v>
      </c>
      <c r="F259">
        <v>9.9000003020963209E+37</v>
      </c>
      <c r="G259">
        <v>1.30200005</v>
      </c>
      <c r="H259">
        <v>9.9000003020963209E+37</v>
      </c>
      <c r="K259" s="2">
        <f>TREND(Calibration!$A$2:$A$4,Calibration!$B$2:$B$4,C259)</f>
        <v>397.30338917591774</v>
      </c>
      <c r="L259" s="2">
        <f>TREND(Calibration!$A$2:$A$4,Calibration!$C$2:$C$4,E259)</f>
        <v>818.82358761643377</v>
      </c>
      <c r="M259" s="2">
        <f>TREND(Calibration!$A$2:$A$4,Calibration!$D$2:$D$4,G259)</f>
        <v>495.70368938312481</v>
      </c>
    </row>
    <row r="260" spans="1:13" x14ac:dyDescent="0.25">
      <c r="A260">
        <v>1289572</v>
      </c>
      <c r="B260">
        <v>14.49100018</v>
      </c>
      <c r="C260">
        <v>0.62099998999999995</v>
      </c>
      <c r="D260">
        <v>1196.0460205100001</v>
      </c>
      <c r="E260">
        <v>2.0353999100000002</v>
      </c>
      <c r="F260">
        <v>9.9000003020963209E+37</v>
      </c>
      <c r="G260">
        <v>1.3063999399999999</v>
      </c>
      <c r="H260">
        <v>9.9000003020963209E+37</v>
      </c>
      <c r="K260" s="2">
        <f>TREND(Calibration!$A$2:$A$4,Calibration!$B$2:$B$4,C260)</f>
        <v>397.61005005454348</v>
      </c>
      <c r="L260" s="2">
        <f>TREND(Calibration!$A$2:$A$4,Calibration!$C$2:$C$4,E260)</f>
        <v>803.73250296448782</v>
      </c>
      <c r="M260" s="2">
        <f>TREND(Calibration!$A$2:$A$4,Calibration!$D$2:$D$4,G260)</f>
        <v>497.5174954573838</v>
      </c>
    </row>
    <row r="261" spans="1:13" x14ac:dyDescent="0.25">
      <c r="A261">
        <v>1294573</v>
      </c>
      <c r="B261">
        <v>14.425999640000001</v>
      </c>
      <c r="C261">
        <v>0.62370002000000002</v>
      </c>
      <c r="D261">
        <v>612.72601318</v>
      </c>
      <c r="E261">
        <v>2.2184998999999999</v>
      </c>
      <c r="F261">
        <v>9.9000003020963209E+37</v>
      </c>
      <c r="G261">
        <v>1.3057999600000001</v>
      </c>
      <c r="H261">
        <v>1250.5949707</v>
      </c>
      <c r="K261" s="2">
        <f>TREND(Calibration!$A$2:$A$4,Calibration!$B$2:$B$4,C261)</f>
        <v>399.26616968834577</v>
      </c>
      <c r="L261" s="2">
        <f>TREND(Calibration!$A$2:$A$4,Calibration!$C$2:$C$4,E261)</f>
        <v>877.81210886539395</v>
      </c>
      <c r="M261" s="2">
        <f>TREND(Calibration!$A$2:$A$4,Calibration!$D$2:$D$4,G261)</f>
        <v>497.27016032663425</v>
      </c>
    </row>
    <row r="262" spans="1:13" x14ac:dyDescent="0.25">
      <c r="A262">
        <v>1299574</v>
      </c>
      <c r="B262">
        <v>14.32299995</v>
      </c>
      <c r="C262">
        <v>0.62910001999999998</v>
      </c>
      <c r="D262">
        <v>939.92401123000002</v>
      </c>
      <c r="E262">
        <v>2.2697999499999999</v>
      </c>
      <c r="F262">
        <v>9.9000003020963209E+37</v>
      </c>
      <c r="G262">
        <v>1.3100999600000001</v>
      </c>
      <c r="H262">
        <v>1045.2120361299999</v>
      </c>
      <c r="K262" s="2">
        <f>TREND(Calibration!$A$2:$A$4,Calibration!$B$2:$B$4,C262)</f>
        <v>402.57837215370074</v>
      </c>
      <c r="L262" s="2">
        <f>TREND(Calibration!$A$2:$A$4,Calibration!$C$2:$C$4,E262)</f>
        <v>898.56736661661944</v>
      </c>
      <c r="M262" s="2">
        <f>TREND(Calibration!$A$2:$A$4,Calibration!$D$2:$D$4,G262)</f>
        <v>499.04278785125723</v>
      </c>
    </row>
    <row r="263" spans="1:13" x14ac:dyDescent="0.25">
      <c r="A263">
        <v>1304572</v>
      </c>
      <c r="B263">
        <v>14.225999829999999</v>
      </c>
      <c r="C263">
        <v>0.64160001</v>
      </c>
      <c r="D263">
        <v>1240.1939697299999</v>
      </c>
      <c r="E263">
        <v>2.1521000899999998</v>
      </c>
      <c r="F263">
        <v>9.9000003020963209E+37</v>
      </c>
      <c r="G263">
        <v>1.31449997</v>
      </c>
      <c r="H263">
        <v>9.9000003020963209E+37</v>
      </c>
      <c r="K263" s="2">
        <f>TREND(Calibration!$A$2:$A$4,Calibration!$B$2:$B$4,C263)</f>
        <v>410.24550135646228</v>
      </c>
      <c r="L263" s="2">
        <f>TREND(Calibration!$A$2:$A$4,Calibration!$C$2:$C$4,E263)</f>
        <v>850.94770676086603</v>
      </c>
      <c r="M263" s="2">
        <f>TREND(Calibration!$A$2:$A$4,Calibration!$D$2:$D$4,G263)</f>
        <v>500.85664339419122</v>
      </c>
    </row>
    <row r="264" spans="1:13" x14ac:dyDescent="0.25">
      <c r="A264">
        <v>1309573</v>
      </c>
      <c r="B264">
        <v>14.25800037</v>
      </c>
      <c r="C264">
        <v>0.64160001</v>
      </c>
      <c r="D264">
        <v>1004.6560058600001</v>
      </c>
      <c r="E264">
        <v>2.1008000400000002</v>
      </c>
      <c r="F264">
        <v>9.9000003020963209E+37</v>
      </c>
      <c r="G264">
        <v>1.3134000299999999</v>
      </c>
      <c r="H264">
        <v>9.9000003020963209E+37</v>
      </c>
      <c r="K264" s="2">
        <f>TREND(Calibration!$A$2:$A$4,Calibration!$B$2:$B$4,C264)</f>
        <v>410.24550135646228</v>
      </c>
      <c r="L264" s="2">
        <f>TREND(Calibration!$A$2:$A$4,Calibration!$C$2:$C$4,E264)</f>
        <v>830.19244900964077</v>
      </c>
      <c r="M264" s="2">
        <f>TREND(Calibration!$A$2:$A$4,Calibration!$D$2:$D$4,G264)</f>
        <v>500.40320527339259</v>
      </c>
    </row>
    <row r="265" spans="1:13" x14ac:dyDescent="0.25">
      <c r="A265">
        <v>1314573</v>
      </c>
      <c r="B265">
        <v>14.25300026</v>
      </c>
      <c r="C265">
        <v>0.64529996999999995</v>
      </c>
      <c r="D265">
        <v>782.61700439000003</v>
      </c>
      <c r="E265">
        <v>2.1034998900000001</v>
      </c>
      <c r="F265">
        <v>9.9000003020963209E+37</v>
      </c>
      <c r="G265">
        <v>1.3177000299999999</v>
      </c>
      <c r="H265">
        <v>1304.8659668</v>
      </c>
      <c r="K265" s="2">
        <f>TREND(Calibration!$A$2:$A$4,Calibration!$B$2:$B$4,C265)</f>
        <v>412.51494888122426</v>
      </c>
      <c r="L265" s="2">
        <f>TREND(Calibration!$A$2:$A$4,Calibration!$C$2:$C$4,E265)</f>
        <v>831.28476924401957</v>
      </c>
      <c r="M265" s="2">
        <f>TREND(Calibration!$A$2:$A$4,Calibration!$D$2:$D$4,G265)</f>
        <v>502.17583279801556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14.36299992</v>
      </c>
      <c r="C2">
        <v>0.64319998</v>
      </c>
      <c r="D2">
        <v>1069.0770263700001</v>
      </c>
      <c r="E2">
        <v>2.1013000000000002</v>
      </c>
      <c r="F2">
        <v>9.9000003020963209E+37</v>
      </c>
      <c r="G2">
        <v>1.3177000299999999</v>
      </c>
      <c r="H2">
        <v>1211.54199219</v>
      </c>
      <c r="J2" s="2">
        <f>TREND(Calibration!$A$2:$A$4,Calibration!$B$2:$B$4,C2)</f>
        <v>411.2268762784056</v>
      </c>
      <c r="K2" s="2">
        <f>TREND(Calibration!$A$2:$A$4,Calibration!$C$2:$C$4,E2)</f>
        <v>830.39472558959153</v>
      </c>
      <c r="L2" s="2">
        <f>TREND(Calibration!$A$2:$A$4,Calibration!$D$2:$D$4,G2)</f>
        <v>502.17583279801556</v>
      </c>
      <c r="N2" s="2">
        <f>AVERAGE(J2:J121)</f>
        <v>406.40681178625124</v>
      </c>
    </row>
    <row r="3" spans="1:14" x14ac:dyDescent="0.25">
      <c r="A3">
        <v>5078</v>
      </c>
      <c r="B3">
        <v>14.42199993</v>
      </c>
      <c r="C3">
        <v>0.63829999999999998</v>
      </c>
      <c r="D3">
        <v>9.9000003020963209E+37</v>
      </c>
      <c r="E3">
        <v>2.1017999600000001</v>
      </c>
      <c r="F3">
        <v>9.9000003020963209E+37</v>
      </c>
      <c r="G3">
        <v>1.3177000299999999</v>
      </c>
      <c r="H3">
        <v>9.9000003020963209E+37</v>
      </c>
      <c r="J3" s="2">
        <f>TREND(Calibration!$A$2:$A$4,Calibration!$B$2:$B$4,C3)</f>
        <v>408.22137149392597</v>
      </c>
      <c r="K3" s="2">
        <f>TREND(Calibration!$A$2:$A$4,Calibration!$C$2:$C$4,E3)</f>
        <v>830.59700216954229</v>
      </c>
      <c r="L3" s="2">
        <f>TREND(Calibration!$A$2:$A$4,Calibration!$D$2:$D$4,G3)</f>
        <v>502.17583279801556</v>
      </c>
    </row>
    <row r="4" spans="1:14" x14ac:dyDescent="0.25">
      <c r="A4">
        <v>10079</v>
      </c>
      <c r="B4">
        <v>14.428999900000001</v>
      </c>
      <c r="C4">
        <v>0.63669997</v>
      </c>
      <c r="D4">
        <v>9.9000003020963209E+37</v>
      </c>
      <c r="E4">
        <v>2.1229000099999999</v>
      </c>
      <c r="F4">
        <v>1016.1950073199999</v>
      </c>
      <c r="G4">
        <v>1.32089996</v>
      </c>
      <c r="H4">
        <v>9.9000003020963209E+37</v>
      </c>
      <c r="J4" s="2">
        <f>TREND(Calibration!$A$2:$A$4,Calibration!$B$2:$B$4,C4)</f>
        <v>407.23995976973305</v>
      </c>
      <c r="K4" s="2">
        <f>TREND(Calibration!$A$2:$A$4,Calibration!$C$2:$C$4,E4)</f>
        <v>839.13377701310947</v>
      </c>
      <c r="L4" s="2">
        <f>TREND(Calibration!$A$2:$A$4,Calibration!$D$2:$D$4,G4)</f>
        <v>503.49496861077535</v>
      </c>
    </row>
    <row r="5" spans="1:14" x14ac:dyDescent="0.25">
      <c r="A5">
        <v>15080</v>
      </c>
      <c r="B5">
        <v>14.41899967</v>
      </c>
      <c r="C5">
        <v>0.63669997</v>
      </c>
      <c r="D5">
        <v>9.9000003020963209E+37</v>
      </c>
      <c r="E5">
        <v>2.5971000200000001</v>
      </c>
      <c r="F5">
        <v>1061.33203125</v>
      </c>
      <c r="G5">
        <v>1.3177000299999999</v>
      </c>
      <c r="H5">
        <v>9.9000003020963209E+37</v>
      </c>
      <c r="J5" s="2">
        <f>TREND(Calibration!$A$2:$A$4,Calibration!$B$2:$B$4,C5)</f>
        <v>407.23995976973305</v>
      </c>
      <c r="K5" s="2">
        <f>TREND(Calibration!$A$2:$A$4,Calibration!$C$2:$C$4,E5)</f>
        <v>1030.9882378408017</v>
      </c>
      <c r="L5" s="2">
        <f>TREND(Calibration!$A$2:$A$4,Calibration!$D$2:$D$4,G5)</f>
        <v>502.17583279801556</v>
      </c>
    </row>
    <row r="6" spans="1:14" x14ac:dyDescent="0.25">
      <c r="A6">
        <v>20081</v>
      </c>
      <c r="B6">
        <v>14.3409996</v>
      </c>
      <c r="C6">
        <v>0.63290000000000002</v>
      </c>
      <c r="D6">
        <v>9.9000003020963209E+37</v>
      </c>
      <c r="E6">
        <v>2.3422000399999998</v>
      </c>
      <c r="F6">
        <v>843.45098876999998</v>
      </c>
      <c r="G6">
        <v>1.3199000400000001</v>
      </c>
      <c r="H6">
        <v>9.9000003020963209E+37</v>
      </c>
      <c r="J6" s="2">
        <f>TREND(Calibration!$A$2:$A$4,Calibration!$B$2:$B$4,C6)</f>
        <v>404.90916902857106</v>
      </c>
      <c r="K6" s="2">
        <f>TREND(Calibration!$A$2:$A$4,Calibration!$C$2:$C$4,E6)</f>
        <v>927.85939516555675</v>
      </c>
      <c r="L6" s="2">
        <f>TREND(Calibration!$A$2:$A$4,Calibration!$D$2:$D$4,G6)</f>
        <v>503.08276263067739</v>
      </c>
    </row>
    <row r="7" spans="1:14" x14ac:dyDescent="0.25">
      <c r="A7">
        <v>25139</v>
      </c>
      <c r="B7">
        <v>14.288999560000001</v>
      </c>
      <c r="C7">
        <v>0.63349997999999996</v>
      </c>
      <c r="D7">
        <v>685.16302489999998</v>
      </c>
      <c r="E7">
        <v>2.30170012</v>
      </c>
      <c r="F7">
        <v>9.9000003020963209E+37</v>
      </c>
      <c r="G7">
        <v>1.3128000500000001</v>
      </c>
      <c r="H7">
        <v>1264.8129882799999</v>
      </c>
      <c r="J7" s="2">
        <f>TREND(Calibration!$A$2:$A$4,Calibration!$B$2:$B$4,C7)</f>
        <v>405.27717925730502</v>
      </c>
      <c r="K7" s="2">
        <f>TREND(Calibration!$A$2:$A$4,Calibration!$C$2:$C$4,E7)</f>
        <v>911.47371369928135</v>
      </c>
      <c r="L7" s="2">
        <f>TREND(Calibration!$A$2:$A$4,Calibration!$D$2:$D$4,G7)</f>
        <v>500.15587014264304</v>
      </c>
    </row>
    <row r="8" spans="1:14" x14ac:dyDescent="0.25">
      <c r="A8">
        <v>30088</v>
      </c>
      <c r="B8">
        <v>14.25399971</v>
      </c>
      <c r="C8">
        <v>0.63620001000000004</v>
      </c>
      <c r="D8">
        <v>1135.2960205100001</v>
      </c>
      <c r="E8">
        <v>2.3438000699999999</v>
      </c>
      <c r="F8">
        <v>9.9000003020963209E+37</v>
      </c>
      <c r="G8">
        <v>1.3118000000000001</v>
      </c>
      <c r="H8">
        <v>9.9000003020963209E+37</v>
      </c>
      <c r="J8" s="2">
        <f>TREND(Calibration!$A$2:$A$4,Calibration!$B$2:$B$4,C8)</f>
        <v>406.93329889110737</v>
      </c>
      <c r="K8" s="2">
        <f>TREND(Calibration!$A$2:$A$4,Calibration!$C$2:$C$4,E8)</f>
        <v>928.50674414591242</v>
      </c>
      <c r="L8" s="2">
        <f>TREND(Calibration!$A$2:$A$4,Calibration!$D$2:$D$4,G8)</f>
        <v>499.74361057148042</v>
      </c>
    </row>
    <row r="9" spans="1:14" x14ac:dyDescent="0.25">
      <c r="A9">
        <v>35083</v>
      </c>
      <c r="B9">
        <v>14.23400021</v>
      </c>
      <c r="C9">
        <v>0.63020003000000002</v>
      </c>
      <c r="D9">
        <v>9.9000003020963209E+37</v>
      </c>
      <c r="E9">
        <v>2.7530999199999999</v>
      </c>
      <c r="F9">
        <v>9.9000003020963209E+37</v>
      </c>
      <c r="G9">
        <v>1.30910003</v>
      </c>
      <c r="H9">
        <v>9.9000003020963209E+37</v>
      </c>
      <c r="J9" s="2">
        <f>TREND(Calibration!$A$2:$A$4,Calibration!$B$2:$B$4,C9)</f>
        <v>403.25308619701838</v>
      </c>
      <c r="K9" s="2">
        <f>TREND(Calibration!$A$2:$A$4,Calibration!$C$2:$C$4,E9)</f>
        <v>1094.1035395542576</v>
      </c>
      <c r="L9" s="2">
        <f>TREND(Calibration!$A$2:$A$4,Calibration!$D$2:$D$4,G9)</f>
        <v>498.63057774876961</v>
      </c>
    </row>
    <row r="10" spans="1:14" x14ac:dyDescent="0.25">
      <c r="A10">
        <v>40083</v>
      </c>
      <c r="B10">
        <v>14.26399994</v>
      </c>
      <c r="C10">
        <v>0.62699996999999996</v>
      </c>
      <c r="D10">
        <v>899.62597656000003</v>
      </c>
      <c r="E10">
        <v>2.7044999600000001</v>
      </c>
      <c r="F10">
        <v>9.9000003020963209E+37</v>
      </c>
      <c r="G10">
        <v>1.30910003</v>
      </c>
      <c r="H10">
        <v>9.9000003020963209E+37</v>
      </c>
      <c r="J10" s="2">
        <f>TREND(Calibration!$A$2:$A$4,Calibration!$B$2:$B$4,C10)</f>
        <v>401.29026274863241</v>
      </c>
      <c r="K10" s="2">
        <f>TREND(Calibration!$A$2:$A$4,Calibration!$C$2:$C$4,E10)</f>
        <v>1074.4406991379376</v>
      </c>
      <c r="L10" s="2">
        <f>TREND(Calibration!$A$2:$A$4,Calibration!$D$2:$D$4,G10)</f>
        <v>498.63057774876961</v>
      </c>
    </row>
    <row r="11" spans="1:14" x14ac:dyDescent="0.25">
      <c r="A11">
        <v>45083</v>
      </c>
      <c r="B11">
        <v>14.36699963</v>
      </c>
      <c r="C11">
        <v>0.62749999999999995</v>
      </c>
      <c r="D11">
        <v>891.78302001999998</v>
      </c>
      <c r="E11">
        <v>2.4539000999999998</v>
      </c>
      <c r="F11">
        <v>9.9000003020963209E+37</v>
      </c>
      <c r="G11">
        <v>1.31229997</v>
      </c>
      <c r="H11">
        <v>9.9000003020963209E+37</v>
      </c>
      <c r="J11" s="2">
        <f>TREND(Calibration!$A$2:$A$4,Calibration!$B$2:$B$4,C11)</f>
        <v>401.59696656321603</v>
      </c>
      <c r="K11" s="2">
        <f>TREND(Calibration!$A$2:$A$4,Calibration!$C$2:$C$4,E11)</f>
        <v>973.05162277795353</v>
      </c>
      <c r="L11" s="2">
        <f>TREND(Calibration!$A$2:$A$4,Calibration!$D$2:$D$4,G11)</f>
        <v>499.94971768391895</v>
      </c>
    </row>
    <row r="12" spans="1:14" x14ac:dyDescent="0.25">
      <c r="A12">
        <v>50085</v>
      </c>
      <c r="B12">
        <v>14.461000439999999</v>
      </c>
      <c r="C12">
        <v>0.63290000000000002</v>
      </c>
      <c r="D12">
        <v>935.99902343999997</v>
      </c>
      <c r="E12">
        <v>2.3815998999999999</v>
      </c>
      <c r="F12">
        <v>9.9000003020963209E+37</v>
      </c>
      <c r="G12">
        <v>1.3107000600000001</v>
      </c>
      <c r="H12">
        <v>9.9000003020963209E+37</v>
      </c>
      <c r="J12" s="2">
        <f>TREND(Calibration!$A$2:$A$4,Calibration!$B$2:$B$4,C12)</f>
        <v>404.90916902857106</v>
      </c>
      <c r="K12" s="2">
        <f>TREND(Calibration!$A$2:$A$4,Calibration!$C$2:$C$4,E12)</f>
        <v>943.8000082772827</v>
      </c>
      <c r="L12" s="2">
        <f>TREND(Calibration!$A$2:$A$4,Calibration!$D$2:$D$4,G12)</f>
        <v>499.29017245068189</v>
      </c>
    </row>
    <row r="13" spans="1:14" x14ac:dyDescent="0.25">
      <c r="A13">
        <v>55085</v>
      </c>
      <c r="B13">
        <v>14.510000229999999</v>
      </c>
      <c r="C13">
        <v>0.62970000999999998</v>
      </c>
      <c r="D13">
        <v>933.61700439000003</v>
      </c>
      <c r="E13">
        <v>2.36380005</v>
      </c>
      <c r="F13">
        <v>9.9000003020963209E+37</v>
      </c>
      <c r="G13">
        <v>1.3138999899999999</v>
      </c>
      <c r="H13">
        <v>9.9000003020963209E+37</v>
      </c>
      <c r="J13" s="2">
        <f>TREND(Calibration!$A$2:$A$4,Calibration!$B$2:$B$4,C13)</f>
        <v>402.94638851614303</v>
      </c>
      <c r="K13" s="2">
        <f>TREND(Calibration!$A$2:$A$4,Calibration!$C$2:$C$4,E13)</f>
        <v>936.5984465890748</v>
      </c>
      <c r="L13" s="2">
        <f>TREND(Calibration!$A$2:$A$4,Calibration!$D$2:$D$4,G13)</f>
        <v>500.60930826344156</v>
      </c>
    </row>
    <row r="14" spans="1:14" x14ac:dyDescent="0.25">
      <c r="A14">
        <v>60086</v>
      </c>
      <c r="B14">
        <v>14.52999973</v>
      </c>
      <c r="C14">
        <v>0.62970000999999998</v>
      </c>
      <c r="D14">
        <v>241.34700011999999</v>
      </c>
      <c r="E14">
        <v>2.63700008</v>
      </c>
      <c r="F14">
        <v>9.9000003020963209E+37</v>
      </c>
      <c r="G14">
        <v>1.3138999899999999</v>
      </c>
      <c r="H14">
        <v>9.9000003020963209E+37</v>
      </c>
      <c r="J14" s="2">
        <f>TREND(Calibration!$A$2:$A$4,Calibration!$B$2:$B$4,C14)</f>
        <v>402.94638851614303</v>
      </c>
      <c r="K14" s="2">
        <f>TREND(Calibration!$A$2:$A$4,Calibration!$C$2:$C$4,E14)</f>
        <v>1047.1312246330046</v>
      </c>
      <c r="L14" s="2">
        <f>TREND(Calibration!$A$2:$A$4,Calibration!$D$2:$D$4,G14)</f>
        <v>500.60930826344156</v>
      </c>
    </row>
    <row r="15" spans="1:14" x14ac:dyDescent="0.25">
      <c r="A15">
        <v>65094</v>
      </c>
      <c r="B15">
        <v>14.522999759999999</v>
      </c>
      <c r="C15">
        <v>0.63080000999999997</v>
      </c>
      <c r="D15">
        <v>485.69198607999999</v>
      </c>
      <c r="E15">
        <v>3.2300000199999999</v>
      </c>
      <c r="F15">
        <v>9.9000003020963209E+37</v>
      </c>
      <c r="G15">
        <v>1.3181999900000001</v>
      </c>
      <c r="H15">
        <v>1076.1760253899999</v>
      </c>
      <c r="J15" s="2">
        <f>TREND(Calibration!$A$2:$A$4,Calibration!$B$2:$B$4,C15)</f>
        <v>403.62109642575234</v>
      </c>
      <c r="K15" s="2">
        <f>TREND(Calibration!$A$2:$A$4,Calibration!$C$2:$C$4,E15)</f>
        <v>1287.050417716855</v>
      </c>
      <c r="L15" s="2">
        <f>TREND(Calibration!$A$2:$A$4,Calibration!$D$2:$D$4,G15)</f>
        <v>502.38193578806465</v>
      </c>
    </row>
    <row r="16" spans="1:14" x14ac:dyDescent="0.25">
      <c r="A16">
        <v>70086</v>
      </c>
      <c r="B16">
        <v>14.40600014</v>
      </c>
      <c r="C16">
        <v>0.63349997999999996</v>
      </c>
      <c r="D16">
        <v>1026.74401855</v>
      </c>
      <c r="E16">
        <v>2.7439000600000001</v>
      </c>
      <c r="F16">
        <v>9.9000003020963209E+37</v>
      </c>
      <c r="G16">
        <v>1.31659997</v>
      </c>
      <c r="H16">
        <v>9.9000003020963209E+37</v>
      </c>
      <c r="J16" s="2">
        <f>TREND(Calibration!$A$2:$A$4,Calibration!$B$2:$B$4,C16)</f>
        <v>405.27717925730502</v>
      </c>
      <c r="K16" s="2">
        <f>TREND(Calibration!$A$2:$A$4,Calibration!$C$2:$C$4,E16)</f>
        <v>1090.3814093501899</v>
      </c>
      <c r="L16" s="2">
        <f>TREND(Calibration!$A$2:$A$4,Calibration!$D$2:$D$4,G16)</f>
        <v>501.72234520854192</v>
      </c>
    </row>
    <row r="17" spans="1:12" x14ac:dyDescent="0.25">
      <c r="A17">
        <v>75087</v>
      </c>
      <c r="B17">
        <v>14.34500027</v>
      </c>
      <c r="C17">
        <v>0.63290000000000002</v>
      </c>
      <c r="D17">
        <v>739.53900146000001</v>
      </c>
      <c r="E17">
        <v>2.57870007</v>
      </c>
      <c r="F17">
        <v>9.9000003020963209E+37</v>
      </c>
      <c r="G17">
        <v>1.31500006</v>
      </c>
      <c r="H17">
        <v>9.9000003020963209E+37</v>
      </c>
      <c r="J17" s="2">
        <f>TREND(Calibration!$A$2:$A$4,Calibration!$B$2:$B$4,C17)</f>
        <v>404.90916902857106</v>
      </c>
      <c r="K17" s="2">
        <f>TREND(Calibration!$A$2:$A$4,Calibration!$C$2:$C$4,E17)</f>
        <v>1023.5438843779948</v>
      </c>
      <c r="L17" s="2">
        <f>TREND(Calibration!$A$2:$A$4,Calibration!$D$2:$D$4,G17)</f>
        <v>501.06279997530487</v>
      </c>
    </row>
    <row r="18" spans="1:12" x14ac:dyDescent="0.25">
      <c r="A18">
        <v>80086</v>
      </c>
      <c r="B18">
        <v>14.277000429999999</v>
      </c>
      <c r="C18">
        <v>0.63020003000000002</v>
      </c>
      <c r="D18">
        <v>1063.0360107399999</v>
      </c>
      <c r="E18">
        <v>2.3696999500000002</v>
      </c>
      <c r="F18">
        <v>9.9000003020963209E+37</v>
      </c>
      <c r="G18">
        <v>1.31659997</v>
      </c>
      <c r="H18">
        <v>9.9000003020963209E+37</v>
      </c>
      <c r="J18" s="2">
        <f>TREND(Calibration!$A$2:$A$4,Calibration!$B$2:$B$4,C18)</f>
        <v>403.25308619701838</v>
      </c>
      <c r="K18" s="2">
        <f>TREND(Calibration!$A$2:$A$4,Calibration!$C$2:$C$4,E18)</f>
        <v>938.98546073830971</v>
      </c>
      <c r="L18" s="2">
        <f>TREND(Calibration!$A$2:$A$4,Calibration!$D$2:$D$4,G18)</f>
        <v>501.72234520854192</v>
      </c>
    </row>
    <row r="19" spans="1:12" x14ac:dyDescent="0.25">
      <c r="A19">
        <v>85086</v>
      </c>
      <c r="B19">
        <v>14.28299999</v>
      </c>
      <c r="C19">
        <v>0.63349997999999996</v>
      </c>
      <c r="D19">
        <v>667.15100098000005</v>
      </c>
      <c r="E19">
        <v>2.3599999</v>
      </c>
      <c r="F19">
        <v>9.9000003020963209E+37</v>
      </c>
      <c r="G19">
        <v>1.3187999699999999</v>
      </c>
      <c r="H19">
        <v>9.9000003020963209E+37</v>
      </c>
      <c r="J19" s="2">
        <f>TREND(Calibration!$A$2:$A$4,Calibration!$B$2:$B$4,C19)</f>
        <v>405.27717925730502</v>
      </c>
      <c r="K19" s="2">
        <f>TREND(Calibration!$A$2:$A$4,Calibration!$C$2:$C$4,E19)</f>
        <v>935.06096089962</v>
      </c>
      <c r="L19" s="2">
        <f>TREND(Calibration!$A$2:$A$4,Calibration!$D$2:$D$4,G19)</f>
        <v>502.62927091881409</v>
      </c>
    </row>
    <row r="20" spans="1:12" x14ac:dyDescent="0.25">
      <c r="A20">
        <v>90086</v>
      </c>
      <c r="B20">
        <v>14.309000019999999</v>
      </c>
      <c r="C20">
        <v>0.63559997000000001</v>
      </c>
      <c r="D20">
        <v>636.26000977000001</v>
      </c>
      <c r="E20">
        <v>2.68239999</v>
      </c>
      <c r="F20">
        <v>9.9000003020963209E+37</v>
      </c>
      <c r="G20">
        <v>1.3181999900000001</v>
      </c>
      <c r="H20">
        <v>9.9000003020963209E+37</v>
      </c>
      <c r="J20" s="2">
        <f>TREND(Calibration!$A$2:$A$4,Calibration!$B$2:$B$4,C20)</f>
        <v>406.56525186012368</v>
      </c>
      <c r="K20" s="2">
        <f>TREND(Calibration!$A$2:$A$4,Calibration!$C$2:$C$4,E20)</f>
        <v>1065.4993711344689</v>
      </c>
      <c r="L20" s="2">
        <f>TREND(Calibration!$A$2:$A$4,Calibration!$D$2:$D$4,G20)</f>
        <v>502.38193578806465</v>
      </c>
    </row>
    <row r="21" spans="1:12" x14ac:dyDescent="0.25">
      <c r="A21">
        <v>95087</v>
      </c>
      <c r="B21">
        <v>14.38399982</v>
      </c>
      <c r="C21">
        <v>0.63510001000000005</v>
      </c>
      <c r="D21">
        <v>518.72802734000004</v>
      </c>
      <c r="E21">
        <v>2.6624000099999998</v>
      </c>
      <c r="F21">
        <v>9.9000003020963209E+37</v>
      </c>
      <c r="G21">
        <v>1.3199000400000001</v>
      </c>
      <c r="H21">
        <v>9.9000003020963209E+37</v>
      </c>
      <c r="J21" s="2">
        <f>TREND(Calibration!$A$2:$A$4,Calibration!$B$2:$B$4,C21)</f>
        <v>406.258590981498</v>
      </c>
      <c r="K21" s="2">
        <f>TREND(Calibration!$A$2:$A$4,Calibration!$C$2:$C$4,E21)</f>
        <v>1057.4076686913063</v>
      </c>
      <c r="L21" s="2">
        <f>TREND(Calibration!$A$2:$A$4,Calibration!$D$2:$D$4,G21)</f>
        <v>503.08276263067739</v>
      </c>
    </row>
    <row r="22" spans="1:12" x14ac:dyDescent="0.25">
      <c r="A22">
        <v>100086</v>
      </c>
      <c r="B22">
        <v>14.463000299999999</v>
      </c>
      <c r="C22">
        <v>0.62970000999999998</v>
      </c>
      <c r="D22">
        <v>410.67199706999997</v>
      </c>
      <c r="E22">
        <v>2.6705000399999999</v>
      </c>
      <c r="F22">
        <v>9.9000003020963209E+37</v>
      </c>
      <c r="G22">
        <v>1.3199000400000001</v>
      </c>
      <c r="H22">
        <v>9.9000003020963209E+37</v>
      </c>
      <c r="J22" s="2">
        <f>TREND(Calibration!$A$2:$A$4,Calibration!$B$2:$B$4,C22)</f>
        <v>402.94638851614303</v>
      </c>
      <c r="K22" s="2">
        <f>TREND(Calibration!$A$2:$A$4,Calibration!$C$2:$C$4,E22)</f>
        <v>1060.6848235954958</v>
      </c>
      <c r="L22" s="2">
        <f>TREND(Calibration!$A$2:$A$4,Calibration!$D$2:$D$4,G22)</f>
        <v>503.08276263067739</v>
      </c>
    </row>
    <row r="23" spans="1:12" x14ac:dyDescent="0.25">
      <c r="A23">
        <v>105087</v>
      </c>
      <c r="B23">
        <v>14.52900028</v>
      </c>
      <c r="C23">
        <v>0.62589996999999997</v>
      </c>
      <c r="D23">
        <v>9.9000003020963209E+37</v>
      </c>
      <c r="E23">
        <v>2.3701999200000001</v>
      </c>
      <c r="F23">
        <v>9.9000003020963209E+37</v>
      </c>
      <c r="G23">
        <v>1.32089996</v>
      </c>
      <c r="H23">
        <v>9.9000003020963209E+37</v>
      </c>
      <c r="J23" s="2">
        <f>TREND(Calibration!$A$2:$A$4,Calibration!$B$2:$B$4,C23)</f>
        <v>400.6155548390231</v>
      </c>
      <c r="K23" s="2">
        <f>TREND(Calibration!$A$2:$A$4,Calibration!$C$2:$C$4,E23)</f>
        <v>939.18774136411571</v>
      </c>
      <c r="L23" s="2">
        <f>TREND(Calibration!$A$2:$A$4,Calibration!$D$2:$D$4,G23)</f>
        <v>503.49496861077535</v>
      </c>
    </row>
    <row r="24" spans="1:12" x14ac:dyDescent="0.25">
      <c r="A24">
        <v>110088</v>
      </c>
      <c r="B24">
        <v>14.54399967</v>
      </c>
      <c r="C24">
        <v>0.62429999999999997</v>
      </c>
      <c r="D24">
        <v>923.77197265999996</v>
      </c>
      <c r="E24">
        <v>2.6661999199999999</v>
      </c>
      <c r="F24">
        <v>9.9000003020963209E+37</v>
      </c>
      <c r="G24">
        <v>1.3204</v>
      </c>
      <c r="H24">
        <v>9.9000003020963209E+37</v>
      </c>
      <c r="J24" s="2">
        <f>TREND(Calibration!$A$2:$A$4,Calibration!$B$2:$B$4,C24)</f>
        <v>399.63417991707979</v>
      </c>
      <c r="K24" s="2">
        <f>TREND(Calibration!$A$2:$A$4,Calibration!$C$2:$C$4,E24)</f>
        <v>1058.9450572802348</v>
      </c>
      <c r="L24" s="2">
        <f>TREND(Calibration!$A$2:$A$4,Calibration!$D$2:$D$4,G24)</f>
        <v>503.28886562072637</v>
      </c>
    </row>
    <row r="25" spans="1:12" x14ac:dyDescent="0.25">
      <c r="A25">
        <v>115089</v>
      </c>
      <c r="B25">
        <v>14.5</v>
      </c>
      <c r="C25">
        <v>0.62639999000000002</v>
      </c>
      <c r="D25">
        <v>956.63500977000001</v>
      </c>
      <c r="E25">
        <v>2.67639995</v>
      </c>
      <c r="F25">
        <v>9.9000003020963209E+37</v>
      </c>
      <c r="G25">
        <v>1.31719995</v>
      </c>
      <c r="H25">
        <v>9.9000003020963209E+37</v>
      </c>
      <c r="J25" s="2">
        <f>TREND(Calibration!$A$2:$A$4,Calibration!$B$2:$B$4,C25)</f>
        <v>400.92225251989845</v>
      </c>
      <c r="K25" s="2">
        <f>TREND(Calibration!$A$2:$A$4,Calibration!$C$2:$C$4,E25)</f>
        <v>1063.0718417905859</v>
      </c>
      <c r="L25" s="2">
        <f>TREND(Calibration!$A$2:$A$4,Calibration!$D$2:$D$4,G25)</f>
        <v>501.96968033929159</v>
      </c>
    </row>
    <row r="26" spans="1:12" x14ac:dyDescent="0.25">
      <c r="A26">
        <v>120088</v>
      </c>
      <c r="B26">
        <v>14.463000299999999</v>
      </c>
      <c r="C26">
        <v>0.62370002000000002</v>
      </c>
      <c r="D26">
        <v>860.50201416000004</v>
      </c>
      <c r="E26">
        <v>2.4560999899999998</v>
      </c>
      <c r="F26">
        <v>9.9000003020963209E+37</v>
      </c>
      <c r="G26">
        <v>1.3134000299999999</v>
      </c>
      <c r="H26">
        <v>9.9000003020963209E+37</v>
      </c>
      <c r="J26" s="2">
        <f>TREND(Calibration!$A$2:$A$4,Calibration!$B$2:$B$4,C26)</f>
        <v>399.26616968834577</v>
      </c>
      <c r="K26" s="2">
        <f>TREND(Calibration!$A$2:$A$4,Calibration!$C$2:$C$4,E26)</f>
        <v>973.94166643238168</v>
      </c>
      <c r="L26" s="2">
        <f>TREND(Calibration!$A$2:$A$4,Calibration!$D$2:$D$4,G26)</f>
        <v>500.40320527339259</v>
      </c>
    </row>
    <row r="27" spans="1:12" x14ac:dyDescent="0.25">
      <c r="A27">
        <v>125088</v>
      </c>
      <c r="B27">
        <v>14.420000079999999</v>
      </c>
      <c r="C27">
        <v>0.62699996999999996</v>
      </c>
      <c r="D27">
        <v>1329.3380127</v>
      </c>
      <c r="E27">
        <v>2.3550999199999998</v>
      </c>
      <c r="F27">
        <v>1094.00598145</v>
      </c>
      <c r="G27">
        <v>1.31120002</v>
      </c>
      <c r="H27">
        <v>9.9000003020963209E+37</v>
      </c>
      <c r="J27" s="2">
        <f>TREND(Calibration!$A$2:$A$4,Calibration!$B$2:$B$4,C27)</f>
        <v>401.29026274863241</v>
      </c>
      <c r="K27" s="2">
        <f>TREND(Calibration!$A$2:$A$4,Calibration!$C$2:$C$4,E27)</f>
        <v>933.0784999102865</v>
      </c>
      <c r="L27" s="2">
        <f>TREND(Calibration!$A$2:$A$4,Calibration!$D$2:$D$4,G27)</f>
        <v>499.49627544073087</v>
      </c>
    </row>
    <row r="28" spans="1:12" x14ac:dyDescent="0.25">
      <c r="A28">
        <v>130088</v>
      </c>
      <c r="B28">
        <v>14.375</v>
      </c>
      <c r="C28">
        <v>0.62860000000000005</v>
      </c>
      <c r="D28">
        <v>1285.2330322299999</v>
      </c>
      <c r="E28">
        <v>2.4367001099999999</v>
      </c>
      <c r="F28">
        <v>1033.58300781</v>
      </c>
      <c r="G28">
        <v>1.3134000299999999</v>
      </c>
      <c r="H28">
        <v>9.9000003020963209E+37</v>
      </c>
      <c r="J28" s="2">
        <f>TREND(Calibration!$A$2:$A$4,Calibration!$B$2:$B$4,C28)</f>
        <v>402.27167447282545</v>
      </c>
      <c r="K28" s="2">
        <f>TREND(Calibration!$A$2:$A$4,Calibration!$C$2:$C$4,E28)</f>
        <v>966.09275576381822</v>
      </c>
      <c r="L28" s="2">
        <f>TREND(Calibration!$A$2:$A$4,Calibration!$D$2:$D$4,G28)</f>
        <v>500.40320527339259</v>
      </c>
    </row>
    <row r="29" spans="1:12" x14ac:dyDescent="0.25">
      <c r="A29">
        <v>135088</v>
      </c>
      <c r="B29">
        <v>14.368000029999999</v>
      </c>
      <c r="C29">
        <v>0.62699996999999996</v>
      </c>
      <c r="D29">
        <v>1308.4119873</v>
      </c>
      <c r="E29">
        <v>2.9372999700000002</v>
      </c>
      <c r="F29">
        <v>9.9000003020963209E+37</v>
      </c>
      <c r="G29">
        <v>1.3134000299999999</v>
      </c>
      <c r="H29">
        <v>9.9000003020963209E+37</v>
      </c>
      <c r="J29" s="2">
        <f>TREND(Calibration!$A$2:$A$4,Calibration!$B$2:$B$4,C29)</f>
        <v>401.29026274863241</v>
      </c>
      <c r="K29" s="2">
        <f>TREND(Calibration!$A$2:$A$4,Calibration!$C$2:$C$4,E29)</f>
        <v>1168.6282138097138</v>
      </c>
      <c r="L29" s="2">
        <f>TREND(Calibration!$A$2:$A$4,Calibration!$D$2:$D$4,G29)</f>
        <v>500.40320527339259</v>
      </c>
    </row>
    <row r="30" spans="1:12" x14ac:dyDescent="0.25">
      <c r="A30">
        <v>140088</v>
      </c>
      <c r="B30">
        <v>14.38700008</v>
      </c>
      <c r="C30">
        <v>0.62699996999999996</v>
      </c>
      <c r="D30">
        <v>9.9000003020963209E+37</v>
      </c>
      <c r="E30">
        <v>2.6521000899999998</v>
      </c>
      <c r="F30">
        <v>9.9000003020963209E+37</v>
      </c>
      <c r="G30">
        <v>1.3134000299999999</v>
      </c>
      <c r="H30">
        <v>9.9000003020963209E+37</v>
      </c>
      <c r="J30" s="2">
        <f>TREND(Calibration!$A$2:$A$4,Calibration!$B$2:$B$4,C30)</f>
        <v>401.29026274863241</v>
      </c>
      <c r="K30" s="2">
        <f>TREND(Calibration!$A$2:$A$4,Calibration!$C$2:$C$4,E30)</f>
        <v>1053.2404701326889</v>
      </c>
      <c r="L30" s="2">
        <f>TREND(Calibration!$A$2:$A$4,Calibration!$D$2:$D$4,G30)</f>
        <v>500.40320527339259</v>
      </c>
    </row>
    <row r="31" spans="1:12" x14ac:dyDescent="0.25">
      <c r="A31">
        <v>145100</v>
      </c>
      <c r="B31">
        <v>14.446999549999999</v>
      </c>
      <c r="C31">
        <v>0.63349997999999996</v>
      </c>
      <c r="D31">
        <v>9.9000003020963209E+37</v>
      </c>
      <c r="E31">
        <v>2.4237000900000001</v>
      </c>
      <c r="F31">
        <v>9.9000003020963209E+37</v>
      </c>
      <c r="G31">
        <v>1.3181999900000001</v>
      </c>
      <c r="H31">
        <v>9.9000003020963209E+37</v>
      </c>
      <c r="J31" s="2">
        <f>TREND(Calibration!$A$2:$A$4,Calibration!$B$2:$B$4,C31)</f>
        <v>405.27717925730502</v>
      </c>
      <c r="K31" s="2">
        <f>TREND(Calibration!$A$2:$A$4,Calibration!$C$2:$C$4,E31)</f>
        <v>960.83313582444032</v>
      </c>
      <c r="L31" s="2">
        <f>TREND(Calibration!$A$2:$A$4,Calibration!$D$2:$D$4,G31)</f>
        <v>502.38193578806465</v>
      </c>
    </row>
    <row r="32" spans="1:12" x14ac:dyDescent="0.25">
      <c r="A32">
        <v>150089</v>
      </c>
      <c r="B32">
        <v>14.527000429999999</v>
      </c>
      <c r="C32">
        <v>0.62970000999999998</v>
      </c>
      <c r="D32">
        <v>9.9000003020963209E+37</v>
      </c>
      <c r="E32">
        <v>2.3469998799999998</v>
      </c>
      <c r="F32">
        <v>1332.6829834</v>
      </c>
      <c r="G32">
        <v>1.3177000299999999</v>
      </c>
      <c r="H32">
        <v>9.9000003020963209E+37</v>
      </c>
      <c r="J32" s="2">
        <f>TREND(Calibration!$A$2:$A$4,Calibration!$B$2:$B$4,C32)</f>
        <v>402.94638851614303</v>
      </c>
      <c r="K32" s="2">
        <f>TREND(Calibration!$A$2:$A$4,Calibration!$C$2:$C$4,E32)</f>
        <v>929.80134096024199</v>
      </c>
      <c r="L32" s="2">
        <f>TREND(Calibration!$A$2:$A$4,Calibration!$D$2:$D$4,G32)</f>
        <v>502.17583279801556</v>
      </c>
    </row>
    <row r="33" spans="1:12" x14ac:dyDescent="0.25">
      <c r="A33">
        <v>155088</v>
      </c>
      <c r="B33">
        <v>14.66300011</v>
      </c>
      <c r="C33">
        <v>0.63829999999999998</v>
      </c>
      <c r="D33">
        <v>853.46801758000004</v>
      </c>
      <c r="E33">
        <v>2.4458000700000002</v>
      </c>
      <c r="F33">
        <v>9.9000003020963209E+37</v>
      </c>
      <c r="G33">
        <v>1.31930006</v>
      </c>
      <c r="H33">
        <v>1038.1939697299999</v>
      </c>
      <c r="J33" s="2">
        <f>TREND(Calibration!$A$2:$A$4,Calibration!$B$2:$B$4,C33)</f>
        <v>408.22137149392597</v>
      </c>
      <c r="K33" s="2">
        <f>TREND(Calibration!$A$2:$A$4,Calibration!$C$2:$C$4,E33)</f>
        <v>969.77446787376437</v>
      </c>
      <c r="L33" s="2">
        <f>TREND(Calibration!$A$2:$A$4,Calibration!$D$2:$D$4,G33)</f>
        <v>502.83542749992785</v>
      </c>
    </row>
    <row r="34" spans="1:12" x14ac:dyDescent="0.25">
      <c r="A34">
        <v>160089</v>
      </c>
      <c r="B34">
        <v>14.682000159999999</v>
      </c>
      <c r="C34">
        <v>0.63559997000000001</v>
      </c>
      <c r="D34">
        <v>1032.93005371</v>
      </c>
      <c r="E34">
        <v>2.2762999499999998</v>
      </c>
      <c r="F34">
        <v>9.9000003020963209E+37</v>
      </c>
      <c r="G34">
        <v>1.31930006</v>
      </c>
      <c r="H34">
        <v>9.9000003020963209E+37</v>
      </c>
      <c r="J34" s="2">
        <f>TREND(Calibration!$A$2:$A$4,Calibration!$B$2:$B$4,C34)</f>
        <v>406.56525186012368</v>
      </c>
      <c r="K34" s="2">
        <f>TREND(Calibration!$A$2:$A$4,Calibration!$C$2:$C$4,E34)</f>
        <v>901.19717254045304</v>
      </c>
      <c r="L34" s="2">
        <f>TREND(Calibration!$A$2:$A$4,Calibration!$D$2:$D$4,G34)</f>
        <v>502.83542749992785</v>
      </c>
    </row>
    <row r="35" spans="1:12" x14ac:dyDescent="0.25">
      <c r="A35">
        <v>165089</v>
      </c>
      <c r="B35">
        <v>14.614000320000001</v>
      </c>
      <c r="C35">
        <v>0.64050001000000001</v>
      </c>
      <c r="D35">
        <v>1204.6319580100001</v>
      </c>
      <c r="E35">
        <v>2.2335999000000002</v>
      </c>
      <c r="F35">
        <v>9.9000003020963209E+37</v>
      </c>
      <c r="G35">
        <v>1.3204</v>
      </c>
      <c r="H35">
        <v>9.9000003020963209E+37</v>
      </c>
      <c r="J35" s="2">
        <f>TREND(Calibration!$A$2:$A$4,Calibration!$B$2:$B$4,C35)</f>
        <v>409.57079344685292</v>
      </c>
      <c r="K35" s="2">
        <f>TREND(Calibration!$A$2:$A$4,Calibration!$C$2:$C$4,E35)</f>
        <v>883.92135031922317</v>
      </c>
      <c r="L35" s="2">
        <f>TREND(Calibration!$A$2:$A$4,Calibration!$D$2:$D$4,G35)</f>
        <v>503.28886562072637</v>
      </c>
    </row>
    <row r="36" spans="1:12" x14ac:dyDescent="0.25">
      <c r="A36">
        <v>170090</v>
      </c>
      <c r="B36">
        <v>14.57699966</v>
      </c>
      <c r="C36">
        <v>0.63669997</v>
      </c>
      <c r="D36">
        <v>735.59899901999995</v>
      </c>
      <c r="E36">
        <v>2.40159988</v>
      </c>
      <c r="F36">
        <v>9.9000003020963209E+37</v>
      </c>
      <c r="G36">
        <v>1.3242000300000001</v>
      </c>
      <c r="H36">
        <v>9.9000003020963209E+37</v>
      </c>
      <c r="J36" s="2">
        <f>TREND(Calibration!$A$2:$A$4,Calibration!$B$2:$B$4,C36)</f>
        <v>407.23995976973305</v>
      </c>
      <c r="K36" s="2">
        <f>TREND(Calibration!$A$2:$A$4,Calibration!$C$2:$C$4,E36)</f>
        <v>951.89171072044508</v>
      </c>
      <c r="L36" s="2">
        <f>TREND(Calibration!$A$2:$A$4,Calibration!$D$2:$D$4,G36)</f>
        <v>504.85538603291081</v>
      </c>
    </row>
    <row r="37" spans="1:12" x14ac:dyDescent="0.25">
      <c r="A37">
        <v>175090</v>
      </c>
      <c r="B37">
        <v>14.44999981</v>
      </c>
      <c r="C37">
        <v>0.63669997</v>
      </c>
      <c r="D37">
        <v>1092.9610595700001</v>
      </c>
      <c r="E37">
        <v>2.3173000799999999</v>
      </c>
      <c r="F37">
        <v>9.9000003020963209E+37</v>
      </c>
      <c r="G37">
        <v>1.32529998</v>
      </c>
      <c r="H37">
        <v>9.9000003020963209E+37</v>
      </c>
      <c r="J37" s="2">
        <f>TREND(Calibration!$A$2:$A$4,Calibration!$B$2:$B$4,C37)</f>
        <v>407.23995976973305</v>
      </c>
      <c r="K37" s="2">
        <f>TREND(Calibration!$A$2:$A$4,Calibration!$C$2:$C$4,E37)</f>
        <v>917.7852317330611</v>
      </c>
      <c r="L37" s="2">
        <f>TREND(Calibration!$A$2:$A$4,Calibration!$D$2:$D$4,G37)</f>
        <v>505.30882827609901</v>
      </c>
    </row>
    <row r="38" spans="1:12" x14ac:dyDescent="0.25">
      <c r="A38">
        <v>180089</v>
      </c>
      <c r="B38">
        <v>14.434000019999999</v>
      </c>
      <c r="C38">
        <v>0.63510001000000005</v>
      </c>
      <c r="D38">
        <v>607.71398925999995</v>
      </c>
      <c r="E38">
        <v>2.4491000199999999</v>
      </c>
      <c r="F38">
        <v>9.9000003020963209E+37</v>
      </c>
      <c r="G38">
        <v>1.3263000199999999</v>
      </c>
      <c r="H38">
        <v>1294.54394531</v>
      </c>
      <c r="J38" s="2">
        <f>TREND(Calibration!$A$2:$A$4,Calibration!$B$2:$B$4,C38)</f>
        <v>406.258590981498</v>
      </c>
      <c r="K38" s="2">
        <f>TREND(Calibration!$A$2:$A$4,Calibration!$C$2:$C$4,E38)</f>
        <v>971.10957988274197</v>
      </c>
      <c r="L38" s="2">
        <f>TREND(Calibration!$A$2:$A$4,Calibration!$D$2:$D$4,G38)</f>
        <v>505.72108372487196</v>
      </c>
    </row>
    <row r="39" spans="1:12" x14ac:dyDescent="0.25">
      <c r="A39">
        <v>185090</v>
      </c>
      <c r="B39">
        <v>14.39500046</v>
      </c>
      <c r="C39">
        <v>0.63349997999999996</v>
      </c>
      <c r="D39">
        <v>817.57202147999999</v>
      </c>
      <c r="E39">
        <v>2.6435000899999999</v>
      </c>
      <c r="F39">
        <v>9.9000003020963209E+37</v>
      </c>
      <c r="G39">
        <v>1.3247</v>
      </c>
      <c r="H39">
        <v>9.9000003020963209E+37</v>
      </c>
      <c r="J39" s="2">
        <f>TREND(Calibration!$A$2:$A$4,Calibration!$B$2:$B$4,C39)</f>
        <v>405.27717925730502</v>
      </c>
      <c r="K39" s="2">
        <f>TREND(Calibration!$A$2:$A$4,Calibration!$C$2:$C$4,E39)</f>
        <v>1049.7610346026936</v>
      </c>
      <c r="L39" s="2">
        <f>TREND(Calibration!$A$2:$A$4,Calibration!$D$2:$D$4,G39)</f>
        <v>505.06149314534935</v>
      </c>
    </row>
    <row r="40" spans="1:12" x14ac:dyDescent="0.25">
      <c r="A40">
        <v>190089</v>
      </c>
      <c r="B40">
        <v>14.38899994</v>
      </c>
      <c r="C40">
        <v>0.63669997</v>
      </c>
      <c r="D40">
        <v>1024.06799316</v>
      </c>
      <c r="E40">
        <v>2.9556000199999999</v>
      </c>
      <c r="F40">
        <v>9.9000003020963209E+37</v>
      </c>
      <c r="G40">
        <v>1.3177000299999999</v>
      </c>
      <c r="H40">
        <v>9.9000003020963209E+37</v>
      </c>
      <c r="J40" s="2">
        <f>TREND(Calibration!$A$2:$A$4,Calibration!$B$2:$B$4,C40)</f>
        <v>407.23995976973305</v>
      </c>
      <c r="K40" s="2">
        <f>TREND(Calibration!$A$2:$A$4,Calibration!$C$2:$C$4,E40)</f>
        <v>1176.0321491783986</v>
      </c>
      <c r="L40" s="2">
        <f>TREND(Calibration!$A$2:$A$4,Calibration!$D$2:$D$4,G40)</f>
        <v>502.17583279801556</v>
      </c>
    </row>
    <row r="41" spans="1:12" x14ac:dyDescent="0.25">
      <c r="A41">
        <v>195090</v>
      </c>
      <c r="B41">
        <v>14.43700027</v>
      </c>
      <c r="C41">
        <v>0.62970000999999998</v>
      </c>
      <c r="D41">
        <v>1142.5360107399999</v>
      </c>
      <c r="E41">
        <v>2.7191000000000001</v>
      </c>
      <c r="F41">
        <v>9.9000003020963209E+37</v>
      </c>
      <c r="G41">
        <v>1.31500006</v>
      </c>
      <c r="H41">
        <v>9.9000003020963209E+37</v>
      </c>
      <c r="J41" s="2">
        <f>TREND(Calibration!$A$2:$A$4,Calibration!$B$2:$B$4,C41)</f>
        <v>402.94638851614303</v>
      </c>
      <c r="K41" s="2">
        <f>TREND(Calibration!$A$2:$A$4,Calibration!$C$2:$C$4,E41)</f>
        <v>1080.3476640118158</v>
      </c>
      <c r="L41" s="2">
        <f>TREND(Calibration!$A$2:$A$4,Calibration!$D$2:$D$4,G41)</f>
        <v>501.06279997530487</v>
      </c>
    </row>
    <row r="42" spans="1:12" x14ac:dyDescent="0.25">
      <c r="A42">
        <v>200101</v>
      </c>
      <c r="B42">
        <v>14.541000370000001</v>
      </c>
      <c r="C42">
        <v>0.62809998</v>
      </c>
      <c r="D42">
        <v>1320.8830566399999</v>
      </c>
      <c r="E42">
        <v>2.6403000400000001</v>
      </c>
      <c r="F42">
        <v>9.9000003020963209E+37</v>
      </c>
      <c r="G42">
        <v>1.31500006</v>
      </c>
      <c r="H42">
        <v>1189.0080566399999</v>
      </c>
      <c r="J42" s="2">
        <f>TREND(Calibration!$A$2:$A$4,Calibration!$B$2:$B$4,C42)</f>
        <v>401.96497679195005</v>
      </c>
      <c r="K42" s="2">
        <f>TREND(Calibration!$A$2:$A$4,Calibration!$C$2:$C$4,E42)</f>
        <v>1048.4663406878376</v>
      </c>
      <c r="L42" s="2">
        <f>TREND(Calibration!$A$2:$A$4,Calibration!$D$2:$D$4,G42)</f>
        <v>501.06279997530487</v>
      </c>
    </row>
    <row r="43" spans="1:12" x14ac:dyDescent="0.25">
      <c r="A43">
        <v>205090</v>
      </c>
      <c r="B43">
        <v>14.62899971</v>
      </c>
      <c r="C43">
        <v>0.62970000999999998</v>
      </c>
      <c r="D43">
        <v>842.29101562000005</v>
      </c>
      <c r="E43">
        <v>3.0464000699999998</v>
      </c>
      <c r="F43">
        <v>9.9000003020963209E+37</v>
      </c>
      <c r="G43">
        <v>1.31659997</v>
      </c>
      <c r="H43">
        <v>9.9000003020963209E+37</v>
      </c>
      <c r="J43" s="2">
        <f>TREND(Calibration!$A$2:$A$4,Calibration!$B$2:$B$4,C43)</f>
        <v>402.94638851614303</v>
      </c>
      <c r="K43" s="2">
        <f>TREND(Calibration!$A$2:$A$4,Calibration!$C$2:$C$4,E43)</f>
        <v>1212.7685352359979</v>
      </c>
      <c r="L43" s="2">
        <f>TREND(Calibration!$A$2:$A$4,Calibration!$D$2:$D$4,G43)</f>
        <v>501.72234520854192</v>
      </c>
    </row>
    <row r="44" spans="1:12" x14ac:dyDescent="0.25">
      <c r="A44">
        <v>210090</v>
      </c>
      <c r="B44">
        <v>14.63799953</v>
      </c>
      <c r="C44">
        <v>0.62540001000000001</v>
      </c>
      <c r="D44">
        <v>9.9000003020963209E+37</v>
      </c>
      <c r="E44">
        <v>3.0490999200000002</v>
      </c>
      <c r="F44">
        <v>9.9000003020963209E+37</v>
      </c>
      <c r="G44">
        <v>1.3161</v>
      </c>
      <c r="H44">
        <v>9.9000003020963209E+37</v>
      </c>
      <c r="J44" s="2">
        <f>TREND(Calibration!$A$2:$A$4,Calibration!$B$2:$B$4,C44)</f>
        <v>400.30889396039743</v>
      </c>
      <c r="K44" s="2">
        <f>TREND(Calibration!$A$2:$A$4,Calibration!$C$2:$C$4,E44)</f>
        <v>1213.8608554703769</v>
      </c>
      <c r="L44" s="2">
        <f>TREND(Calibration!$A$2:$A$4,Calibration!$D$2:$D$4,G44)</f>
        <v>501.51623809610339</v>
      </c>
    </row>
    <row r="45" spans="1:12" x14ac:dyDescent="0.25">
      <c r="A45">
        <v>215090</v>
      </c>
      <c r="B45">
        <v>14.6420002</v>
      </c>
      <c r="C45">
        <v>0.63180000000000003</v>
      </c>
      <c r="D45">
        <v>869.59301758000004</v>
      </c>
      <c r="E45">
        <v>2.4604001000000002</v>
      </c>
      <c r="F45">
        <v>9.9000003020963209E+37</v>
      </c>
      <c r="G45">
        <v>1.3177000299999999</v>
      </c>
      <c r="H45">
        <v>1150.59997559</v>
      </c>
      <c r="J45" s="2">
        <f>TREND(Calibration!$A$2:$A$4,Calibration!$B$2:$B$4,C45)</f>
        <v>404.23446111896169</v>
      </c>
      <c r="K45" s="2">
        <f>TREND(Calibration!$A$2:$A$4,Calibration!$C$2:$C$4,E45)</f>
        <v>975.68142870178747</v>
      </c>
      <c r="L45" s="2">
        <f>TREND(Calibration!$A$2:$A$4,Calibration!$D$2:$D$4,G45)</f>
        <v>502.17583279801556</v>
      </c>
    </row>
    <row r="46" spans="1:12" x14ac:dyDescent="0.25">
      <c r="A46">
        <v>220089</v>
      </c>
      <c r="B46">
        <v>14.574000359999999</v>
      </c>
      <c r="C46">
        <v>0.62749999999999995</v>
      </c>
      <c r="D46">
        <v>1049.3959960899999</v>
      </c>
      <c r="E46">
        <v>2.4927999999999999</v>
      </c>
      <c r="F46">
        <v>9.9000003020963209E+37</v>
      </c>
      <c r="G46">
        <v>1.31500006</v>
      </c>
      <c r="H46">
        <v>1358.7149658200001</v>
      </c>
      <c r="J46" s="2">
        <f>TREND(Calibration!$A$2:$A$4,Calibration!$B$2:$B$4,C46)</f>
        <v>401.59696656321603</v>
      </c>
      <c r="K46" s="2">
        <f>TREND(Calibration!$A$2:$A$4,Calibration!$C$2:$C$4,E46)</f>
        <v>988.78995930972883</v>
      </c>
      <c r="L46" s="2">
        <f>TREND(Calibration!$A$2:$A$4,Calibration!$D$2:$D$4,G46)</f>
        <v>501.06279997530487</v>
      </c>
    </row>
    <row r="47" spans="1:12" x14ac:dyDescent="0.25">
      <c r="A47">
        <v>225089</v>
      </c>
      <c r="B47">
        <v>14.460000040000001</v>
      </c>
      <c r="C47">
        <v>0.62639999000000002</v>
      </c>
      <c r="D47">
        <v>9.9000003020963209E+37</v>
      </c>
      <c r="E47">
        <v>2.3594000300000002</v>
      </c>
      <c r="F47">
        <v>9.9000003020963209E+37</v>
      </c>
      <c r="G47">
        <v>1.31449997</v>
      </c>
      <c r="H47">
        <v>9.9000003020963209E+37</v>
      </c>
      <c r="J47" s="2">
        <f>TREND(Calibration!$A$2:$A$4,Calibration!$B$2:$B$4,C47)</f>
        <v>400.92225251989845</v>
      </c>
      <c r="K47" s="2">
        <f>TREND(Calibration!$A$2:$A$4,Calibration!$C$2:$C$4,E47)</f>
        <v>934.81826217969228</v>
      </c>
      <c r="L47" s="2">
        <f>TREND(Calibration!$A$2:$A$4,Calibration!$D$2:$D$4,G47)</f>
        <v>500.85664339419122</v>
      </c>
    </row>
    <row r="48" spans="1:12" x14ac:dyDescent="0.25">
      <c r="A48">
        <v>230089</v>
      </c>
      <c r="B48">
        <v>14.402000429999999</v>
      </c>
      <c r="C48">
        <v>0.62429999999999997</v>
      </c>
      <c r="D48">
        <v>1098.94799805</v>
      </c>
      <c r="E48">
        <v>2.4356000400000002</v>
      </c>
      <c r="F48">
        <v>9.9000003020963209E+37</v>
      </c>
      <c r="G48">
        <v>1.31659997</v>
      </c>
      <c r="H48">
        <v>9.9000003020963209E+37</v>
      </c>
      <c r="J48" s="2">
        <f>TREND(Calibration!$A$2:$A$4,Calibration!$B$2:$B$4,C48)</f>
        <v>399.63417991707979</v>
      </c>
      <c r="K48" s="2">
        <f>TREND(Calibration!$A$2:$A$4,Calibration!$C$2:$C$4,E48)</f>
        <v>965.64768336341342</v>
      </c>
      <c r="L48" s="2">
        <f>TREND(Calibration!$A$2:$A$4,Calibration!$D$2:$D$4,G48)</f>
        <v>501.72234520854192</v>
      </c>
    </row>
    <row r="49" spans="1:12" x14ac:dyDescent="0.25">
      <c r="A49">
        <v>235090</v>
      </c>
      <c r="B49">
        <v>14.355999949999999</v>
      </c>
      <c r="C49">
        <v>0.62589996999999997</v>
      </c>
      <c r="D49">
        <v>745.77099609000004</v>
      </c>
      <c r="E49">
        <v>2.3696999500000002</v>
      </c>
      <c r="F49">
        <v>9.9000003020963209E+37</v>
      </c>
      <c r="G49">
        <v>1.3161</v>
      </c>
      <c r="H49">
        <v>9.9000003020963209E+37</v>
      </c>
      <c r="J49" s="2">
        <f>TREND(Calibration!$A$2:$A$4,Calibration!$B$2:$B$4,C49)</f>
        <v>400.6155548390231</v>
      </c>
      <c r="K49" s="2">
        <f>TREND(Calibration!$A$2:$A$4,Calibration!$C$2:$C$4,E49)</f>
        <v>938.98546073830971</v>
      </c>
      <c r="L49" s="2">
        <f>TREND(Calibration!$A$2:$A$4,Calibration!$D$2:$D$4,G49)</f>
        <v>501.51623809610339</v>
      </c>
    </row>
    <row r="50" spans="1:12" x14ac:dyDescent="0.25">
      <c r="A50">
        <v>240090</v>
      </c>
      <c r="B50">
        <v>14.39500046</v>
      </c>
      <c r="C50">
        <v>0.62480002999999995</v>
      </c>
      <c r="D50">
        <v>710.88000488</v>
      </c>
      <c r="E50">
        <v>2.4052999000000002</v>
      </c>
      <c r="F50">
        <v>9.9000003020963209E+37</v>
      </c>
      <c r="G50">
        <v>1.3187999699999999</v>
      </c>
      <c r="H50">
        <v>1320.9069824200001</v>
      </c>
      <c r="J50" s="2">
        <f>TREND(Calibration!$A$2:$A$4,Calibration!$B$2:$B$4,C50)</f>
        <v>399.94088373166335</v>
      </c>
      <c r="K50" s="2">
        <f>TREND(Calibration!$A$2:$A$4,Calibration!$C$2:$C$4,E50)</f>
        <v>953.38868526110718</v>
      </c>
      <c r="L50" s="2">
        <f>TREND(Calibration!$A$2:$A$4,Calibration!$D$2:$D$4,G50)</f>
        <v>502.62927091881409</v>
      </c>
    </row>
    <row r="51" spans="1:12" x14ac:dyDescent="0.25">
      <c r="A51">
        <v>245100</v>
      </c>
      <c r="B51">
        <v>14.475999829999999</v>
      </c>
      <c r="C51">
        <v>0.62860000000000005</v>
      </c>
      <c r="D51">
        <v>850.83300781000003</v>
      </c>
      <c r="E51">
        <v>2.47819996</v>
      </c>
      <c r="F51">
        <v>9.9000003020963209E+37</v>
      </c>
      <c r="G51">
        <v>1.3161</v>
      </c>
      <c r="H51">
        <v>930.44396973000005</v>
      </c>
      <c r="J51" s="2">
        <f>TREND(Calibration!$A$2:$A$4,Calibration!$B$2:$B$4,C51)</f>
        <v>402.27167447282545</v>
      </c>
      <c r="K51" s="2">
        <f>TREND(Calibration!$A$2:$A$4,Calibration!$C$2:$C$4,E51)</f>
        <v>982.88299443585049</v>
      </c>
      <c r="L51" s="2">
        <f>TREND(Calibration!$A$2:$A$4,Calibration!$D$2:$D$4,G51)</f>
        <v>501.51623809610339</v>
      </c>
    </row>
    <row r="52" spans="1:12" x14ac:dyDescent="0.25">
      <c r="A52">
        <v>250090</v>
      </c>
      <c r="B52">
        <v>14.574000359999999</v>
      </c>
      <c r="C52">
        <v>0.63129997000000004</v>
      </c>
      <c r="D52">
        <v>1089.0069580100001</v>
      </c>
      <c r="E52">
        <v>2.54579997</v>
      </c>
      <c r="F52">
        <v>9.9000003020963209E+37</v>
      </c>
      <c r="G52">
        <v>1.31719995</v>
      </c>
      <c r="H52">
        <v>9.9000003020963209E+37</v>
      </c>
      <c r="J52" s="2">
        <f>TREND(Calibration!$A$2:$A$4,Calibration!$B$2:$B$4,C52)</f>
        <v>403.92775730437813</v>
      </c>
      <c r="K52" s="2">
        <f>TREND(Calibration!$A$2:$A$4,Calibration!$C$2:$C$4,E52)</f>
        <v>1010.2329800895764</v>
      </c>
      <c r="L52" s="2">
        <f>TREND(Calibration!$A$2:$A$4,Calibration!$D$2:$D$4,G52)</f>
        <v>501.96968033929159</v>
      </c>
    </row>
    <row r="53" spans="1:12" x14ac:dyDescent="0.25">
      <c r="A53">
        <v>255090</v>
      </c>
      <c r="B53">
        <v>14.62899971</v>
      </c>
      <c r="C53">
        <v>0.63990002999999995</v>
      </c>
      <c r="D53">
        <v>1141.9809570299999</v>
      </c>
      <c r="E53">
        <v>2.7321000099999999</v>
      </c>
      <c r="F53">
        <v>9.9000003020963209E+37</v>
      </c>
      <c r="G53">
        <v>1.3273999700000001</v>
      </c>
      <c r="H53">
        <v>9.9000003020963209E+37</v>
      </c>
      <c r="J53" s="2">
        <f>TREND(Calibration!$A$2:$A$4,Calibration!$B$2:$B$4,C53)</f>
        <v>409.2027832181189</v>
      </c>
      <c r="K53" s="2">
        <f>TREND(Calibration!$A$2:$A$4,Calibration!$C$2:$C$4,E53)</f>
        <v>1085.6072799053386</v>
      </c>
      <c r="L53" s="2">
        <f>TREND(Calibration!$A$2:$A$4,Calibration!$D$2:$D$4,G53)</f>
        <v>506.17452596806015</v>
      </c>
    </row>
    <row r="54" spans="1:12" x14ac:dyDescent="0.25">
      <c r="A54">
        <v>260090</v>
      </c>
      <c r="B54">
        <v>14.61600018</v>
      </c>
      <c r="C54">
        <v>0.64099996999999997</v>
      </c>
      <c r="D54">
        <v>1201.95495605</v>
      </c>
      <c r="E54">
        <v>2.3756001000000002</v>
      </c>
      <c r="F54">
        <v>9.9000003020963209E+37</v>
      </c>
      <c r="G54">
        <v>1.32529998</v>
      </c>
      <c r="H54">
        <v>1358.31604004</v>
      </c>
      <c r="J54" s="2">
        <f>TREND(Calibration!$A$2:$A$4,Calibration!$B$2:$B$4,C54)</f>
        <v>409.87745432547865</v>
      </c>
      <c r="K54" s="2">
        <f>TREND(Calibration!$A$2:$A$4,Calibration!$C$2:$C$4,E54)</f>
        <v>941.37257603392629</v>
      </c>
      <c r="L54" s="2">
        <f>TREND(Calibration!$A$2:$A$4,Calibration!$D$2:$D$4,G54)</f>
        <v>505.30882827609901</v>
      </c>
    </row>
    <row r="55" spans="1:12" x14ac:dyDescent="0.25">
      <c r="A55">
        <v>265099</v>
      </c>
      <c r="B55">
        <v>14.602999690000001</v>
      </c>
      <c r="C55">
        <v>0.63719999999999999</v>
      </c>
      <c r="D55">
        <v>9.9000003020963209E+37</v>
      </c>
      <c r="E55">
        <v>2.5009000299999999</v>
      </c>
      <c r="F55">
        <v>9.9000003020963209E+37</v>
      </c>
      <c r="G55">
        <v>1.32529998</v>
      </c>
      <c r="H55">
        <v>9.9000003020963209E+37</v>
      </c>
      <c r="J55" s="2">
        <f>TREND(Calibration!$A$2:$A$4,Calibration!$B$2:$B$4,C55)</f>
        <v>407.5466635843166</v>
      </c>
      <c r="K55" s="2">
        <f>TREND(Calibration!$A$2:$A$4,Calibration!$C$2:$C$4,E55)</f>
        <v>992.0671142139181</v>
      </c>
      <c r="L55" s="2">
        <f>TREND(Calibration!$A$2:$A$4,Calibration!$D$2:$D$4,G55)</f>
        <v>505.30882827609901</v>
      </c>
    </row>
    <row r="56" spans="1:12" x14ac:dyDescent="0.25">
      <c r="A56">
        <v>270090</v>
      </c>
      <c r="B56">
        <v>14.56700039</v>
      </c>
      <c r="C56">
        <v>0.64099996999999997</v>
      </c>
      <c r="D56">
        <v>677.78100586000005</v>
      </c>
      <c r="E56">
        <v>2.5408999900000002</v>
      </c>
      <c r="F56">
        <v>9.9000003020963209E+37</v>
      </c>
      <c r="G56">
        <v>1.3263000199999999</v>
      </c>
      <c r="H56">
        <v>9.9000003020963209E+37</v>
      </c>
      <c r="J56" s="2">
        <f>TREND(Calibration!$A$2:$A$4,Calibration!$B$2:$B$4,C56)</f>
        <v>409.87745432547865</v>
      </c>
      <c r="K56" s="2">
        <f>TREND(Calibration!$A$2:$A$4,Calibration!$C$2:$C$4,E56)</f>
        <v>1008.2505191002431</v>
      </c>
      <c r="L56" s="2">
        <f>TREND(Calibration!$A$2:$A$4,Calibration!$D$2:$D$4,G56)</f>
        <v>505.72108372487196</v>
      </c>
    </row>
    <row r="57" spans="1:12" x14ac:dyDescent="0.25">
      <c r="A57">
        <v>275090</v>
      </c>
      <c r="B57">
        <v>14.446999549999999</v>
      </c>
      <c r="C57">
        <v>0.63990002999999995</v>
      </c>
      <c r="D57">
        <v>9.9000003020963209E+37</v>
      </c>
      <c r="E57">
        <v>2.5559999900000001</v>
      </c>
      <c r="F57">
        <v>9.9000003020963209E+37</v>
      </c>
      <c r="G57">
        <v>1.3279999499999999</v>
      </c>
      <c r="H57">
        <v>9.9000003020963209E+37</v>
      </c>
      <c r="J57" s="2">
        <f>TREND(Calibration!$A$2:$A$4,Calibration!$B$2:$B$4,C57)</f>
        <v>409.2027832181189</v>
      </c>
      <c r="K57" s="2">
        <f>TREND(Calibration!$A$2:$A$4,Calibration!$C$2:$C$4,E57)</f>
        <v>1014.359760554072</v>
      </c>
      <c r="L57" s="2">
        <f>TREND(Calibration!$A$2:$A$4,Calibration!$D$2:$D$4,G57)</f>
        <v>506.4218610988097</v>
      </c>
    </row>
    <row r="58" spans="1:12" x14ac:dyDescent="0.25">
      <c r="A58">
        <v>280091</v>
      </c>
      <c r="B58">
        <v>14.3920002</v>
      </c>
      <c r="C58">
        <v>0.63180000000000003</v>
      </c>
      <c r="D58">
        <v>1065.8969726600001</v>
      </c>
      <c r="E58">
        <v>2.4588000800000001</v>
      </c>
      <c r="F58">
        <v>9.9000003020963209E+37</v>
      </c>
      <c r="G58">
        <v>1.3269000099999999</v>
      </c>
      <c r="H58">
        <v>9.9000003020963209E+37</v>
      </c>
      <c r="J58" s="2">
        <f>TREND(Calibration!$A$2:$A$4,Calibration!$B$2:$B$4,C58)</f>
        <v>404.23446111896169</v>
      </c>
      <c r="K58" s="2">
        <f>TREND(Calibration!$A$2:$A$4,Calibration!$C$2:$C$4,E58)</f>
        <v>975.03408376728703</v>
      </c>
      <c r="L58" s="2">
        <f>TREND(Calibration!$A$2:$A$4,Calibration!$D$2:$D$4,G58)</f>
        <v>505.96842297801118</v>
      </c>
    </row>
    <row r="59" spans="1:12" x14ac:dyDescent="0.25">
      <c r="A59">
        <v>285091</v>
      </c>
      <c r="B59">
        <v>14.34399986</v>
      </c>
      <c r="C59">
        <v>0.62860000000000005</v>
      </c>
      <c r="D59">
        <v>826.99700928000004</v>
      </c>
      <c r="E59">
        <v>2.3350999400000001</v>
      </c>
      <c r="F59">
        <v>9.9000003020963209E+37</v>
      </c>
      <c r="G59">
        <v>1.3269000099999999</v>
      </c>
      <c r="H59">
        <v>9.9000003020963209E+37</v>
      </c>
      <c r="J59" s="2">
        <f>TREND(Calibration!$A$2:$A$4,Calibration!$B$2:$B$4,C59)</f>
        <v>402.27167447282545</v>
      </c>
      <c r="K59" s="2">
        <f>TREND(Calibration!$A$2:$A$4,Calibration!$C$2:$C$4,E59)</f>
        <v>924.98679746712423</v>
      </c>
      <c r="L59" s="2">
        <f>TREND(Calibration!$A$2:$A$4,Calibration!$D$2:$D$4,G59)</f>
        <v>505.96842297801118</v>
      </c>
    </row>
    <row r="60" spans="1:12" x14ac:dyDescent="0.25">
      <c r="A60">
        <v>290090</v>
      </c>
      <c r="B60">
        <v>14.40600014</v>
      </c>
      <c r="C60">
        <v>0.62749999999999995</v>
      </c>
      <c r="D60">
        <v>905.28802489999998</v>
      </c>
      <c r="E60">
        <v>2.2978999600000001</v>
      </c>
      <c r="F60">
        <v>1295.3120117200001</v>
      </c>
      <c r="G60">
        <v>1.3285000300000001</v>
      </c>
      <c r="H60">
        <v>9.9000003020963209E+37</v>
      </c>
      <c r="J60" s="2">
        <f>TREND(Calibration!$A$2:$A$4,Calibration!$B$2:$B$4,C60)</f>
        <v>401.59696656321603</v>
      </c>
      <c r="K60" s="2">
        <f>TREND(Calibration!$A$2:$A$4,Calibration!$C$2:$C$4,E60)</f>
        <v>909.9362239639712</v>
      </c>
      <c r="L60" s="2">
        <f>TREND(Calibration!$A$2:$A$4,Calibration!$D$2:$D$4,G60)</f>
        <v>506.62801355753379</v>
      </c>
    </row>
    <row r="61" spans="1:12" x14ac:dyDescent="0.25">
      <c r="A61">
        <v>295091</v>
      </c>
      <c r="B61">
        <v>14.5</v>
      </c>
      <c r="C61">
        <v>0.63239997999999997</v>
      </c>
      <c r="D61">
        <v>957.66601562000005</v>
      </c>
      <c r="E61">
        <v>2.3350999400000001</v>
      </c>
      <c r="F61">
        <v>1103.9460449200001</v>
      </c>
      <c r="G61">
        <v>1.33280003</v>
      </c>
      <c r="H61">
        <v>9.9000003020963209E+37</v>
      </c>
      <c r="J61" s="2">
        <f>TREND(Calibration!$A$2:$A$4,Calibration!$B$2:$B$4,C61)</f>
        <v>404.60247134769565</v>
      </c>
      <c r="K61" s="2">
        <f>TREND(Calibration!$A$2:$A$4,Calibration!$C$2:$C$4,E61)</f>
        <v>924.98679746712423</v>
      </c>
      <c r="L61" s="2">
        <f>TREND(Calibration!$A$2:$A$4,Calibration!$D$2:$D$4,G61)</f>
        <v>508.40064108215677</v>
      </c>
    </row>
    <row r="62" spans="1:12" x14ac:dyDescent="0.25">
      <c r="A62">
        <v>300090</v>
      </c>
      <c r="B62">
        <v>14.5909996</v>
      </c>
      <c r="C62">
        <v>0.63239997999999997</v>
      </c>
      <c r="D62">
        <v>1106.05700684</v>
      </c>
      <c r="E62">
        <v>2.3696999500000002</v>
      </c>
      <c r="F62">
        <v>9.9000003020963209E+37</v>
      </c>
      <c r="G62">
        <v>1.3301000599999999</v>
      </c>
      <c r="H62">
        <v>9.9000003020963209E+37</v>
      </c>
      <c r="J62" s="2">
        <f>TREND(Calibration!$A$2:$A$4,Calibration!$B$2:$B$4,C62)</f>
        <v>404.60247134769565</v>
      </c>
      <c r="K62" s="2">
        <f>TREND(Calibration!$A$2:$A$4,Calibration!$C$2:$C$4,E62)</f>
        <v>938.98546073830971</v>
      </c>
      <c r="L62" s="2">
        <f>TREND(Calibration!$A$2:$A$4,Calibration!$D$2:$D$4,G62)</f>
        <v>507.28760825944596</v>
      </c>
    </row>
    <row r="63" spans="1:12" x14ac:dyDescent="0.25">
      <c r="A63">
        <v>305103</v>
      </c>
      <c r="B63">
        <v>14.60700035</v>
      </c>
      <c r="C63">
        <v>0.63180000000000003</v>
      </c>
      <c r="D63">
        <v>855.55200194999998</v>
      </c>
      <c r="E63">
        <v>2.3006000499999999</v>
      </c>
      <c r="F63">
        <v>9.9000003020963209E+37</v>
      </c>
      <c r="G63">
        <v>1.3301000599999999</v>
      </c>
      <c r="H63">
        <v>9.9000003020963209E+37</v>
      </c>
      <c r="J63" s="2">
        <f>TREND(Calibration!$A$2:$A$4,Calibration!$B$2:$B$4,C63)</f>
        <v>404.23446111896169</v>
      </c>
      <c r="K63" s="2">
        <f>TREND(Calibration!$A$2:$A$4,Calibration!$C$2:$C$4,E63)</f>
        <v>911.02864129887632</v>
      </c>
      <c r="L63" s="2">
        <f>TREND(Calibration!$A$2:$A$4,Calibration!$D$2:$D$4,G63)</f>
        <v>507.28760825944596</v>
      </c>
    </row>
    <row r="64" spans="1:12" x14ac:dyDescent="0.25">
      <c r="A64">
        <v>310091</v>
      </c>
      <c r="B64">
        <v>14.61100006</v>
      </c>
      <c r="C64">
        <v>0.63129997000000004</v>
      </c>
      <c r="D64">
        <v>979.61602783000001</v>
      </c>
      <c r="E64">
        <v>2.3264999400000002</v>
      </c>
      <c r="F64">
        <v>9.9000003020963209E+37</v>
      </c>
      <c r="G64">
        <v>1.3311999999999999</v>
      </c>
      <c r="H64">
        <v>9.9000003020963209E+37</v>
      </c>
      <c r="J64" s="2">
        <f>TREND(Calibration!$A$2:$A$4,Calibration!$B$2:$B$4,C64)</f>
        <v>403.92775730437813</v>
      </c>
      <c r="K64" s="2">
        <f>TREND(Calibration!$A$2:$A$4,Calibration!$C$2:$C$4,E64)</f>
        <v>921.50736193712896</v>
      </c>
      <c r="L64" s="2">
        <f>TREND(Calibration!$A$2:$A$4,Calibration!$D$2:$D$4,G64)</f>
        <v>507.74104638024448</v>
      </c>
    </row>
    <row r="65" spans="1:12" x14ac:dyDescent="0.25">
      <c r="A65">
        <v>315090</v>
      </c>
      <c r="B65">
        <v>14.60499954</v>
      </c>
      <c r="C65">
        <v>0.63510001000000005</v>
      </c>
      <c r="D65">
        <v>1285.1719970700001</v>
      </c>
      <c r="E65">
        <v>2.3059999900000001</v>
      </c>
      <c r="F65">
        <v>9.9000003020963209E+37</v>
      </c>
      <c r="G65">
        <v>1.3247</v>
      </c>
      <c r="H65">
        <v>1238.1590576200001</v>
      </c>
      <c r="J65" s="2">
        <f>TREND(Calibration!$A$2:$A$4,Calibration!$B$2:$B$4,C65)</f>
        <v>406.258590981498</v>
      </c>
      <c r="K65" s="2">
        <f>TREND(Calibration!$A$2:$A$4,Calibration!$C$2:$C$4,E65)</f>
        <v>913.21337886816048</v>
      </c>
      <c r="L65" s="2">
        <f>TREND(Calibration!$A$2:$A$4,Calibration!$D$2:$D$4,G65)</f>
        <v>505.06149314534935</v>
      </c>
    </row>
    <row r="66" spans="1:12" x14ac:dyDescent="0.25">
      <c r="A66">
        <v>320090</v>
      </c>
      <c r="B66">
        <v>14.501000400000001</v>
      </c>
      <c r="C66">
        <v>0.63559997000000001</v>
      </c>
      <c r="D66">
        <v>1198.1169433600001</v>
      </c>
      <c r="E66">
        <v>2.3097999100000002</v>
      </c>
      <c r="F66">
        <v>9.9000003020963209E+37</v>
      </c>
      <c r="G66">
        <v>1.3242000300000001</v>
      </c>
      <c r="H66">
        <v>9.9000003020963209E+37</v>
      </c>
      <c r="J66" s="2">
        <f>TREND(Calibration!$A$2:$A$4,Calibration!$B$2:$B$4,C66)</f>
        <v>406.56525186012368</v>
      </c>
      <c r="K66" s="2">
        <f>TREND(Calibration!$A$2:$A$4,Calibration!$C$2:$C$4,E66)</f>
        <v>914.7507715029443</v>
      </c>
      <c r="L66" s="2">
        <f>TREND(Calibration!$A$2:$A$4,Calibration!$D$2:$D$4,G66)</f>
        <v>504.85538603291081</v>
      </c>
    </row>
    <row r="67" spans="1:12" x14ac:dyDescent="0.25">
      <c r="A67">
        <v>325092</v>
      </c>
      <c r="B67">
        <v>14.36900043</v>
      </c>
      <c r="C67">
        <v>0.63559997000000001</v>
      </c>
      <c r="D67">
        <v>9.9000003020963209E+37</v>
      </c>
      <c r="E67">
        <v>2.2535998799999999</v>
      </c>
      <c r="F67">
        <v>9.9000003020963209E+37</v>
      </c>
      <c r="G67">
        <v>1.3220000300000001</v>
      </c>
      <c r="H67">
        <v>9.9000003020963209E+37</v>
      </c>
      <c r="J67" s="2">
        <f>TREND(Calibration!$A$2:$A$4,Calibration!$B$2:$B$4,C67)</f>
        <v>406.56525186012368</v>
      </c>
      <c r="K67" s="2">
        <f>TREND(Calibration!$A$2:$A$4,Calibration!$C$2:$C$4,E67)</f>
        <v>892.01305276238543</v>
      </c>
      <c r="L67" s="2">
        <f>TREND(Calibration!$A$2:$A$4,Calibration!$D$2:$D$4,G67)</f>
        <v>503.94846032263865</v>
      </c>
    </row>
    <row r="68" spans="1:12" x14ac:dyDescent="0.25">
      <c r="A68">
        <v>330091</v>
      </c>
      <c r="B68">
        <v>14.352999690000001</v>
      </c>
      <c r="C68">
        <v>0.63829999999999998</v>
      </c>
      <c r="D68">
        <v>755.60400390999996</v>
      </c>
      <c r="E68">
        <v>2.5581998800000001</v>
      </c>
      <c r="F68">
        <v>9.9000003020963209E+37</v>
      </c>
      <c r="G68">
        <v>1.3220000300000001</v>
      </c>
      <c r="H68">
        <v>1000.41802979</v>
      </c>
      <c r="J68" s="2">
        <f>TREND(Calibration!$A$2:$A$4,Calibration!$B$2:$B$4,C68)</f>
        <v>408.22137149392597</v>
      </c>
      <c r="K68" s="2">
        <f>TREND(Calibration!$A$2:$A$4,Calibration!$C$2:$C$4,E68)</f>
        <v>1015.2498042085001</v>
      </c>
      <c r="L68" s="2">
        <f>TREND(Calibration!$A$2:$A$4,Calibration!$D$2:$D$4,G68)</f>
        <v>503.94846032263865</v>
      </c>
    </row>
    <row r="69" spans="1:12" x14ac:dyDescent="0.25">
      <c r="A69">
        <v>335091</v>
      </c>
      <c r="B69">
        <v>14.31999969</v>
      </c>
      <c r="C69">
        <v>0.64050001000000001</v>
      </c>
      <c r="D69">
        <v>770.06201171999999</v>
      </c>
      <c r="E69">
        <v>2.3719000800000001</v>
      </c>
      <c r="F69">
        <v>9.9000003020963209E+37</v>
      </c>
      <c r="G69">
        <v>1.3181999900000001</v>
      </c>
      <c r="H69">
        <v>9.9000003020963209E+37</v>
      </c>
      <c r="J69" s="2">
        <f>TREND(Calibration!$A$2:$A$4,Calibration!$B$2:$B$4,C69)</f>
        <v>409.57079344685292</v>
      </c>
      <c r="K69" s="2">
        <f>TREND(Calibration!$A$2:$A$4,Calibration!$C$2:$C$4,E69)</f>
        <v>939.87560149326418</v>
      </c>
      <c r="L69" s="2">
        <f>TREND(Calibration!$A$2:$A$4,Calibration!$D$2:$D$4,G69)</f>
        <v>502.38193578806465</v>
      </c>
    </row>
    <row r="70" spans="1:12" x14ac:dyDescent="0.25">
      <c r="A70">
        <v>340091</v>
      </c>
      <c r="B70">
        <v>14.31000042</v>
      </c>
      <c r="C70">
        <v>0.64639997000000005</v>
      </c>
      <c r="D70">
        <v>1022.39898682</v>
      </c>
      <c r="E70">
        <v>2.32329988</v>
      </c>
      <c r="F70">
        <v>9.9000003020963209E+37</v>
      </c>
      <c r="G70">
        <v>1.3199000400000001</v>
      </c>
      <c r="H70">
        <v>1143.1710205100001</v>
      </c>
      <c r="J70" s="2">
        <f>TREND(Calibration!$A$2:$A$4,Calibration!$B$2:$B$4,C70)</f>
        <v>413.18965679083362</v>
      </c>
      <c r="K70" s="2">
        <f>TREND(Calibration!$A$2:$A$4,Calibration!$C$2:$C$4,E70)</f>
        <v>920.21266397641762</v>
      </c>
      <c r="L70" s="2">
        <f>TREND(Calibration!$A$2:$A$4,Calibration!$D$2:$D$4,G70)</f>
        <v>503.08276263067739</v>
      </c>
    </row>
    <row r="71" spans="1:12" x14ac:dyDescent="0.25">
      <c r="A71">
        <v>345090</v>
      </c>
      <c r="B71">
        <v>14.397999759999999</v>
      </c>
      <c r="C71">
        <v>0.63940001000000002</v>
      </c>
      <c r="D71">
        <v>1082.81994629</v>
      </c>
      <c r="E71">
        <v>2.2600998899999998</v>
      </c>
      <c r="F71">
        <v>9.9000003020963209E+37</v>
      </c>
      <c r="G71">
        <v>1.3204</v>
      </c>
      <c r="H71">
        <v>9.9000003020963209E+37</v>
      </c>
      <c r="J71" s="2">
        <f>TREND(Calibration!$A$2:$A$4,Calibration!$B$2:$B$4,C71)</f>
        <v>408.89608553724361</v>
      </c>
      <c r="K71" s="2">
        <f>TREND(Calibration!$A$2:$A$4,Calibration!$C$2:$C$4,E71)</f>
        <v>894.64286273207438</v>
      </c>
      <c r="L71" s="2">
        <f>TREND(Calibration!$A$2:$A$4,Calibration!$D$2:$D$4,G71)</f>
        <v>503.28886562072637</v>
      </c>
    </row>
    <row r="72" spans="1:12" x14ac:dyDescent="0.25">
      <c r="A72">
        <v>350091</v>
      </c>
      <c r="B72">
        <v>14.51200008</v>
      </c>
      <c r="C72">
        <v>0.64160001</v>
      </c>
      <c r="D72">
        <v>839.49700928000004</v>
      </c>
      <c r="E72">
        <v>2.29360008</v>
      </c>
      <c r="F72">
        <v>9.9000003020963209E+37</v>
      </c>
      <c r="G72">
        <v>1.3187999699999999</v>
      </c>
      <c r="H72">
        <v>1306.00097656</v>
      </c>
      <c r="J72" s="2">
        <f>TREND(Calibration!$A$2:$A$4,Calibration!$B$2:$B$4,C72)</f>
        <v>410.24550135646228</v>
      </c>
      <c r="K72" s="2">
        <f>TREND(Calibration!$A$2:$A$4,Calibration!$C$2:$C$4,E72)</f>
        <v>908.19655474923673</v>
      </c>
      <c r="L72" s="2">
        <f>TREND(Calibration!$A$2:$A$4,Calibration!$D$2:$D$4,G72)</f>
        <v>502.62927091881409</v>
      </c>
    </row>
    <row r="73" spans="1:12" x14ac:dyDescent="0.25">
      <c r="A73">
        <v>355090</v>
      </c>
      <c r="B73">
        <v>14.588999749999999</v>
      </c>
      <c r="C73">
        <v>0.64209998000000001</v>
      </c>
      <c r="D73">
        <v>894.52502441000001</v>
      </c>
      <c r="E73">
        <v>2.2725000400000002</v>
      </c>
      <c r="F73">
        <v>9.9000003020963209E+37</v>
      </c>
      <c r="G73">
        <v>1.32149994</v>
      </c>
      <c r="H73">
        <v>9.9000003020963209E+37</v>
      </c>
      <c r="J73" s="2">
        <f>TREND(Calibration!$A$2:$A$4,Calibration!$B$2:$B$4,C73)</f>
        <v>410.55216836879629</v>
      </c>
      <c r="K73" s="2">
        <f>TREND(Calibration!$A$2:$A$4,Calibration!$C$2:$C$4,E73)</f>
        <v>899.65978395152479</v>
      </c>
      <c r="L73" s="2">
        <f>TREND(Calibration!$A$2:$A$4,Calibration!$D$2:$D$4,G73)</f>
        <v>503.74230374152489</v>
      </c>
    </row>
    <row r="74" spans="1:12" x14ac:dyDescent="0.25">
      <c r="A74">
        <v>360091</v>
      </c>
      <c r="B74">
        <v>14.64099979</v>
      </c>
      <c r="C74">
        <v>0.63620001000000004</v>
      </c>
      <c r="D74">
        <v>681.73101807</v>
      </c>
      <c r="E74">
        <v>2.30170012</v>
      </c>
      <c r="F74">
        <v>9.9000003020963209E+37</v>
      </c>
      <c r="G74">
        <v>1.3242000300000001</v>
      </c>
      <c r="H74">
        <v>771.41101074000005</v>
      </c>
      <c r="J74" s="2">
        <f>TREND(Calibration!$A$2:$A$4,Calibration!$B$2:$B$4,C74)</f>
        <v>406.93329889110737</v>
      </c>
      <c r="K74" s="2">
        <f>TREND(Calibration!$A$2:$A$4,Calibration!$C$2:$C$4,E74)</f>
        <v>911.47371369928135</v>
      </c>
      <c r="L74" s="2">
        <f>TREND(Calibration!$A$2:$A$4,Calibration!$D$2:$D$4,G74)</f>
        <v>504.85538603291081</v>
      </c>
    </row>
    <row r="75" spans="1:12" x14ac:dyDescent="0.25">
      <c r="A75">
        <v>365091</v>
      </c>
      <c r="B75">
        <v>14.64099979</v>
      </c>
      <c r="C75">
        <v>0.63940001000000002</v>
      </c>
      <c r="D75">
        <v>1001.06896973</v>
      </c>
      <c r="E75">
        <v>2.6612999400000001</v>
      </c>
      <c r="F75">
        <v>9.9000003020963209E+37</v>
      </c>
      <c r="G75">
        <v>1.32529998</v>
      </c>
      <c r="H75">
        <v>9.9000003020963209E+37</v>
      </c>
      <c r="J75" s="2">
        <f>TREND(Calibration!$A$2:$A$4,Calibration!$B$2:$B$4,C75)</f>
        <v>408.89608553724361</v>
      </c>
      <c r="K75" s="2">
        <f>TREND(Calibration!$A$2:$A$4,Calibration!$C$2:$C$4,E75)</f>
        <v>1056.9625962909015</v>
      </c>
      <c r="L75" s="2">
        <f>TREND(Calibration!$A$2:$A$4,Calibration!$D$2:$D$4,G75)</f>
        <v>505.30882827609901</v>
      </c>
    </row>
    <row r="76" spans="1:12" x14ac:dyDescent="0.25">
      <c r="A76">
        <v>370092</v>
      </c>
      <c r="B76">
        <v>14.557000159999999</v>
      </c>
      <c r="C76">
        <v>0.63779998000000004</v>
      </c>
      <c r="D76">
        <v>985.03002930000002</v>
      </c>
      <c r="E76">
        <v>2.5803000900000002</v>
      </c>
      <c r="F76">
        <v>9.9000003020963209E+37</v>
      </c>
      <c r="G76">
        <v>1.3242000300000001</v>
      </c>
      <c r="H76">
        <v>9.9000003020963209E+37</v>
      </c>
      <c r="J76" s="2">
        <f>TREND(Calibration!$A$2:$A$4,Calibration!$B$2:$B$4,C76)</f>
        <v>407.91467381305068</v>
      </c>
      <c r="K76" s="2">
        <f>TREND(Calibration!$A$2:$A$4,Calibration!$C$2:$C$4,E76)</f>
        <v>1024.1912293124954</v>
      </c>
      <c r="L76" s="2">
        <f>TREND(Calibration!$A$2:$A$4,Calibration!$D$2:$D$4,G76)</f>
        <v>504.85538603291081</v>
      </c>
    </row>
    <row r="77" spans="1:12" x14ac:dyDescent="0.25">
      <c r="A77">
        <v>375092</v>
      </c>
      <c r="B77">
        <v>14.52099991</v>
      </c>
      <c r="C77">
        <v>0.64370000000000005</v>
      </c>
      <c r="D77">
        <v>573.16900635000002</v>
      </c>
      <c r="E77">
        <v>2.93400002</v>
      </c>
      <c r="F77">
        <v>9.9000003020963209E+37</v>
      </c>
      <c r="G77">
        <v>1.3247</v>
      </c>
      <c r="H77">
        <v>1098.4329834</v>
      </c>
      <c r="J77" s="2">
        <f>TREND(Calibration!$A$2:$A$4,Calibration!$B$2:$B$4,C77)</f>
        <v>411.53357395928094</v>
      </c>
      <c r="K77" s="2">
        <f>TREND(Calibration!$A$2:$A$4,Calibration!$C$2:$C$4,E77)</f>
        <v>1167.2931018007359</v>
      </c>
      <c r="L77" s="2">
        <f>TREND(Calibration!$A$2:$A$4,Calibration!$D$2:$D$4,G77)</f>
        <v>505.06149314534935</v>
      </c>
    </row>
    <row r="78" spans="1:12" x14ac:dyDescent="0.25">
      <c r="A78">
        <v>380091</v>
      </c>
      <c r="B78">
        <v>14.41800022</v>
      </c>
      <c r="C78">
        <v>0.63940001000000002</v>
      </c>
      <c r="D78">
        <v>9.9000003020963209E+37</v>
      </c>
      <c r="E78">
        <v>2.6029999300000002</v>
      </c>
      <c r="F78">
        <v>9.9000003020963209E+37</v>
      </c>
      <c r="G78">
        <v>1.3247</v>
      </c>
      <c r="H78">
        <v>9.9000003020963209E+37</v>
      </c>
      <c r="J78" s="2">
        <f>TREND(Calibration!$A$2:$A$4,Calibration!$B$2:$B$4,C78)</f>
        <v>408.89608553724361</v>
      </c>
      <c r="K78" s="2">
        <f>TREND(Calibration!$A$2:$A$4,Calibration!$C$2:$C$4,E78)</f>
        <v>1033.3752560358919</v>
      </c>
      <c r="L78" s="2">
        <f>TREND(Calibration!$A$2:$A$4,Calibration!$D$2:$D$4,G78)</f>
        <v>505.06149314534935</v>
      </c>
    </row>
    <row r="79" spans="1:12" x14ac:dyDescent="0.25">
      <c r="A79">
        <v>385092</v>
      </c>
      <c r="B79">
        <v>14.380000109999999</v>
      </c>
      <c r="C79">
        <v>0.63779998000000004</v>
      </c>
      <c r="D79">
        <v>442.51699829</v>
      </c>
      <c r="E79">
        <v>2.4463999300000001</v>
      </c>
      <c r="F79">
        <v>9.9000003020963209E+37</v>
      </c>
      <c r="G79">
        <v>1.3269000099999999</v>
      </c>
      <c r="H79">
        <v>9.9000003020963209E+37</v>
      </c>
      <c r="J79" s="2">
        <f>TREND(Calibration!$A$2:$A$4,Calibration!$B$2:$B$4,C79)</f>
        <v>407.91467381305068</v>
      </c>
      <c r="K79" s="2">
        <f>TREND(Calibration!$A$2:$A$4,Calibration!$C$2:$C$4,E79)</f>
        <v>970.01716254783685</v>
      </c>
      <c r="L79" s="2">
        <f>TREND(Calibration!$A$2:$A$4,Calibration!$D$2:$D$4,G79)</f>
        <v>505.96842297801118</v>
      </c>
    </row>
    <row r="80" spans="1:12" x14ac:dyDescent="0.25">
      <c r="A80">
        <v>390092</v>
      </c>
      <c r="B80">
        <v>14.380000109999999</v>
      </c>
      <c r="C80">
        <v>0.63510001000000005</v>
      </c>
      <c r="D80">
        <v>626.66198729999996</v>
      </c>
      <c r="E80">
        <v>2.38269997</v>
      </c>
      <c r="F80">
        <v>9.9000003020963209E+37</v>
      </c>
      <c r="G80">
        <v>1.3263000199999999</v>
      </c>
      <c r="H80">
        <v>9.9000003020963209E+37</v>
      </c>
      <c r="J80" s="2">
        <f>TREND(Calibration!$A$2:$A$4,Calibration!$B$2:$B$4,C80)</f>
        <v>406.258590981498</v>
      </c>
      <c r="K80" s="2">
        <f>TREND(Calibration!$A$2:$A$4,Calibration!$C$2:$C$4,E80)</f>
        <v>944.24508067768761</v>
      </c>
      <c r="L80" s="2">
        <f>TREND(Calibration!$A$2:$A$4,Calibration!$D$2:$D$4,G80)</f>
        <v>505.72108372487196</v>
      </c>
    </row>
    <row r="81" spans="1:12" x14ac:dyDescent="0.25">
      <c r="A81">
        <v>395091</v>
      </c>
      <c r="B81">
        <v>14.41800022</v>
      </c>
      <c r="C81">
        <v>0.62860000000000005</v>
      </c>
      <c r="D81">
        <v>782.37402343999997</v>
      </c>
      <c r="E81">
        <v>2.29629993</v>
      </c>
      <c r="F81">
        <v>9.9000003020963209E+37</v>
      </c>
      <c r="G81">
        <v>1.329</v>
      </c>
      <c r="H81">
        <v>9.9000003020963209E+37</v>
      </c>
      <c r="J81" s="2">
        <f>TREND(Calibration!$A$2:$A$4,Calibration!$B$2:$B$4,C81)</f>
        <v>402.27167447282545</v>
      </c>
      <c r="K81" s="2">
        <f>TREND(Calibration!$A$2:$A$4,Calibration!$C$2:$C$4,E81)</f>
        <v>909.28887498361553</v>
      </c>
      <c r="L81" s="2">
        <f>TREND(Calibration!$A$2:$A$4,Calibration!$D$2:$D$4,G81)</f>
        <v>506.83412066997232</v>
      </c>
    </row>
    <row r="82" spans="1:12" x14ac:dyDescent="0.25">
      <c r="A82">
        <v>400091</v>
      </c>
      <c r="B82">
        <v>14.489000320000001</v>
      </c>
      <c r="C82">
        <v>0.63290000000000002</v>
      </c>
      <c r="D82">
        <v>645.35797118999994</v>
      </c>
      <c r="E82">
        <v>2.3529999300000002</v>
      </c>
      <c r="F82">
        <v>9.9000003020963209E+37</v>
      </c>
      <c r="G82">
        <v>1.3263000199999999</v>
      </c>
      <c r="H82">
        <v>9.9000003020963209E+37</v>
      </c>
      <c r="J82" s="2">
        <f>TREND(Calibration!$A$2:$A$4,Calibration!$B$2:$B$4,C82)</f>
        <v>404.90916902857106</v>
      </c>
      <c r="K82" s="2">
        <f>TREND(Calibration!$A$2:$A$4,Calibration!$C$2:$C$4,E82)</f>
        <v>932.22887434998029</v>
      </c>
      <c r="L82" s="2">
        <f>TREND(Calibration!$A$2:$A$4,Calibration!$D$2:$D$4,G82)</f>
        <v>505.72108372487196</v>
      </c>
    </row>
    <row r="83" spans="1:12" x14ac:dyDescent="0.25">
      <c r="A83">
        <v>405091</v>
      </c>
      <c r="B83">
        <v>14.57299995</v>
      </c>
      <c r="C83">
        <v>0.62910001999999998</v>
      </c>
      <c r="D83">
        <v>641.87799071999996</v>
      </c>
      <c r="E83">
        <v>2.7395999400000002</v>
      </c>
      <c r="F83">
        <v>9.9000003020963209E+37</v>
      </c>
      <c r="G83">
        <v>1.32529998</v>
      </c>
      <c r="H83">
        <v>9.9000003020963209E+37</v>
      </c>
      <c r="J83" s="2">
        <f>TREND(Calibration!$A$2:$A$4,Calibration!$B$2:$B$4,C83)</f>
        <v>402.57837215370074</v>
      </c>
      <c r="K83" s="2">
        <f>TREND(Calibration!$A$2:$A$4,Calibration!$C$2:$C$4,E83)</f>
        <v>1088.6416430349291</v>
      </c>
      <c r="L83" s="2">
        <f>TREND(Calibration!$A$2:$A$4,Calibration!$D$2:$D$4,G83)</f>
        <v>505.30882827609901</v>
      </c>
    </row>
    <row r="84" spans="1:12" x14ac:dyDescent="0.25">
      <c r="A84">
        <v>410092</v>
      </c>
      <c r="B84">
        <v>14.66800022</v>
      </c>
      <c r="C84">
        <v>0.63129997000000004</v>
      </c>
      <c r="D84">
        <v>303.60699462999997</v>
      </c>
      <c r="E84">
        <v>2.8169000099999999</v>
      </c>
      <c r="F84">
        <v>9.9000003020963209E+37</v>
      </c>
      <c r="G84">
        <v>1.32579994</v>
      </c>
      <c r="H84">
        <v>1152.32299805</v>
      </c>
      <c r="J84" s="2">
        <f>TREND(Calibration!$A$2:$A$4,Calibration!$B$2:$B$4,C84)</f>
        <v>403.92775730437813</v>
      </c>
      <c r="K84" s="2">
        <f>TREND(Calibration!$A$2:$A$4,Calibration!$C$2:$C$4,E84)</f>
        <v>1119.9161325731998</v>
      </c>
      <c r="L84" s="2">
        <f>TREND(Calibration!$A$2:$A$4,Calibration!$D$2:$D$4,G84)</f>
        <v>505.51493126614787</v>
      </c>
    </row>
    <row r="85" spans="1:12" x14ac:dyDescent="0.25">
      <c r="A85">
        <v>415092</v>
      </c>
      <c r="B85">
        <v>14.63399982</v>
      </c>
      <c r="C85">
        <v>0.63180000000000003</v>
      </c>
      <c r="D85">
        <v>1339.5629882799999</v>
      </c>
      <c r="E85">
        <v>2.4674000700000001</v>
      </c>
      <c r="F85">
        <v>9.9000003020963209E+37</v>
      </c>
      <c r="G85">
        <v>1.3285000300000001</v>
      </c>
      <c r="H85">
        <v>9.9000003020963209E+37</v>
      </c>
      <c r="J85" s="2">
        <f>TREND(Calibration!$A$2:$A$4,Calibration!$B$2:$B$4,C85)</f>
        <v>404.23446111896169</v>
      </c>
      <c r="K85" s="2">
        <f>TREND(Calibration!$A$2:$A$4,Calibration!$C$2:$C$4,E85)</f>
        <v>978.51351525142707</v>
      </c>
      <c r="L85" s="2">
        <f>TREND(Calibration!$A$2:$A$4,Calibration!$D$2:$D$4,G85)</f>
        <v>506.62801355753379</v>
      </c>
    </row>
    <row r="86" spans="1:12" x14ac:dyDescent="0.25">
      <c r="A86">
        <v>420091</v>
      </c>
      <c r="B86">
        <v>14.53199959</v>
      </c>
      <c r="C86">
        <v>0.62699996999999996</v>
      </c>
      <c r="D86">
        <v>1273.31604004</v>
      </c>
      <c r="E86">
        <v>2.54579997</v>
      </c>
      <c r="F86">
        <v>9.9000003020963209E+37</v>
      </c>
      <c r="G86">
        <v>1.3285000300000001</v>
      </c>
      <c r="H86">
        <v>9.9000003020963209E+37</v>
      </c>
      <c r="J86" s="2">
        <f>TREND(Calibration!$A$2:$A$4,Calibration!$B$2:$B$4,C86)</f>
        <v>401.29026274863241</v>
      </c>
      <c r="K86" s="2">
        <f>TREND(Calibration!$A$2:$A$4,Calibration!$C$2:$C$4,E86)</f>
        <v>1010.2329800895764</v>
      </c>
      <c r="L86" s="2">
        <f>TREND(Calibration!$A$2:$A$4,Calibration!$D$2:$D$4,G86)</f>
        <v>506.62801355753379</v>
      </c>
    </row>
    <row r="87" spans="1:12" x14ac:dyDescent="0.25">
      <c r="A87">
        <v>425091</v>
      </c>
      <c r="B87">
        <v>14.48499966</v>
      </c>
      <c r="C87">
        <v>0.63620001000000004</v>
      </c>
      <c r="D87">
        <v>883.71099853999999</v>
      </c>
      <c r="E87">
        <v>2.7309999500000002</v>
      </c>
      <c r="F87">
        <v>9.9000003020963209E+37</v>
      </c>
      <c r="G87">
        <v>1.329</v>
      </c>
      <c r="H87">
        <v>9.9000003020963209E+37</v>
      </c>
      <c r="J87" s="2">
        <f>TREND(Calibration!$A$2:$A$4,Calibration!$B$2:$B$4,C87)</f>
        <v>406.93329889110737</v>
      </c>
      <c r="K87" s="2">
        <f>TREND(Calibration!$A$2:$A$4,Calibration!$C$2:$C$4,E87)</f>
        <v>1085.1622115507889</v>
      </c>
      <c r="L87" s="2">
        <f>TREND(Calibration!$A$2:$A$4,Calibration!$D$2:$D$4,G87)</f>
        <v>506.83412066997232</v>
      </c>
    </row>
    <row r="88" spans="1:12" x14ac:dyDescent="0.25">
      <c r="A88">
        <v>430092</v>
      </c>
      <c r="B88">
        <v>14.38099957</v>
      </c>
      <c r="C88">
        <v>0.63510001000000005</v>
      </c>
      <c r="D88">
        <v>1137.05505371</v>
      </c>
      <c r="E88">
        <v>2.5539000000000001</v>
      </c>
      <c r="F88">
        <v>9.9000003020963209E+37</v>
      </c>
      <c r="G88">
        <v>1.3273999700000001</v>
      </c>
      <c r="H88">
        <v>9.9000003020963209E+37</v>
      </c>
      <c r="J88" s="2">
        <f>TREND(Calibration!$A$2:$A$4,Calibration!$B$2:$B$4,C88)</f>
        <v>406.258590981498</v>
      </c>
      <c r="K88" s="2">
        <f>TREND(Calibration!$A$2:$A$4,Calibration!$C$2:$C$4,E88)</f>
        <v>1013.5101349937656</v>
      </c>
      <c r="L88" s="2">
        <f>TREND(Calibration!$A$2:$A$4,Calibration!$D$2:$D$4,G88)</f>
        <v>506.17452596806015</v>
      </c>
    </row>
    <row r="89" spans="1:12" x14ac:dyDescent="0.25">
      <c r="A89">
        <v>435093</v>
      </c>
      <c r="B89">
        <v>14.305999760000001</v>
      </c>
      <c r="C89">
        <v>0.63349997999999996</v>
      </c>
      <c r="D89">
        <v>1061.20703125</v>
      </c>
      <c r="E89">
        <v>2.3691999899999998</v>
      </c>
      <c r="F89">
        <v>1148.6989746100001</v>
      </c>
      <c r="G89">
        <v>1.32579994</v>
      </c>
      <c r="H89">
        <v>9.9000003020963209E+37</v>
      </c>
      <c r="J89" s="2">
        <f>TREND(Calibration!$A$2:$A$4,Calibration!$B$2:$B$4,C89)</f>
        <v>405.27717925730502</v>
      </c>
      <c r="K89" s="2">
        <f>TREND(Calibration!$A$2:$A$4,Calibration!$C$2:$C$4,E89)</f>
        <v>938.78318415835884</v>
      </c>
      <c r="L89" s="2">
        <f>TREND(Calibration!$A$2:$A$4,Calibration!$D$2:$D$4,G89)</f>
        <v>505.51493126614787</v>
      </c>
    </row>
    <row r="90" spans="1:12" x14ac:dyDescent="0.25">
      <c r="A90">
        <v>440092</v>
      </c>
      <c r="B90">
        <v>14.355999949999999</v>
      </c>
      <c r="C90">
        <v>0.63889998000000003</v>
      </c>
      <c r="D90">
        <v>933.98498534999999</v>
      </c>
      <c r="E90">
        <v>2.5165998900000002</v>
      </c>
      <c r="F90">
        <v>1307.67700195</v>
      </c>
      <c r="G90">
        <v>1.3247</v>
      </c>
      <c r="H90">
        <v>9.9000003020963209E+37</v>
      </c>
      <c r="J90" s="2">
        <f>TREND(Calibration!$A$2:$A$4,Calibration!$B$2:$B$4,C90)</f>
        <v>408.58938172265999</v>
      </c>
      <c r="K90" s="2">
        <f>TREND(Calibration!$A$2:$A$4,Calibration!$C$2:$C$4,E90)</f>
        <v>998.41905034181968</v>
      </c>
      <c r="L90" s="2">
        <f>TREND(Calibration!$A$2:$A$4,Calibration!$D$2:$D$4,G90)</f>
        <v>505.06149314534935</v>
      </c>
    </row>
    <row r="91" spans="1:12" x14ac:dyDescent="0.25">
      <c r="A91">
        <v>445091</v>
      </c>
      <c r="B91">
        <v>14.42300034</v>
      </c>
      <c r="C91">
        <v>0.64319998</v>
      </c>
      <c r="D91">
        <v>804.28900146000001</v>
      </c>
      <c r="E91">
        <v>2.63319993</v>
      </c>
      <c r="F91">
        <v>9.9000003020963209E+37</v>
      </c>
      <c r="G91">
        <v>1.3242000300000001</v>
      </c>
      <c r="H91">
        <v>1320.93395996</v>
      </c>
      <c r="J91" s="2">
        <f>TREND(Calibration!$A$2:$A$4,Calibration!$B$2:$B$4,C91)</f>
        <v>411.2268762784056</v>
      </c>
      <c r="K91" s="2">
        <f>TREND(Calibration!$A$2:$A$4,Calibration!$C$2:$C$4,E91)</f>
        <v>1045.5937389435499</v>
      </c>
      <c r="L91" s="2">
        <f>TREND(Calibration!$A$2:$A$4,Calibration!$D$2:$D$4,G91)</f>
        <v>504.85538603291081</v>
      </c>
    </row>
    <row r="92" spans="1:12" x14ac:dyDescent="0.25">
      <c r="A92">
        <v>450092</v>
      </c>
      <c r="B92">
        <v>14.51299953</v>
      </c>
      <c r="C92">
        <v>0.65289998000000005</v>
      </c>
      <c r="D92">
        <v>9.9000003020963209E+37</v>
      </c>
      <c r="E92">
        <v>3.2451000200000002</v>
      </c>
      <c r="F92">
        <v>9.9000003020963209E+37</v>
      </c>
      <c r="G92">
        <v>1.3285000300000001</v>
      </c>
      <c r="H92">
        <v>9.9000003020963209E+37</v>
      </c>
      <c r="J92" s="2">
        <f>TREND(Calibration!$A$2:$A$4,Calibration!$B$2:$B$4,C92)</f>
        <v>417.17657329950623</v>
      </c>
      <c r="K92" s="2">
        <f>TREND(Calibration!$A$2:$A$4,Calibration!$C$2:$C$4,E92)</f>
        <v>1293.1596591706843</v>
      </c>
      <c r="L92" s="2">
        <f>TREND(Calibration!$A$2:$A$4,Calibration!$D$2:$D$4,G92)</f>
        <v>506.62801355753379</v>
      </c>
    </row>
    <row r="93" spans="1:12" x14ac:dyDescent="0.25">
      <c r="A93">
        <v>455091</v>
      </c>
      <c r="B93">
        <v>14.588000299999999</v>
      </c>
      <c r="C93">
        <v>0.66100000999999997</v>
      </c>
      <c r="D93">
        <v>1234.9790039100001</v>
      </c>
      <c r="E93">
        <v>2.7249998999999998</v>
      </c>
      <c r="F93">
        <v>9.9000003020963209E+37</v>
      </c>
      <c r="G93">
        <v>1.3247</v>
      </c>
      <c r="H93">
        <v>1352.2819824200001</v>
      </c>
      <c r="J93" s="2">
        <f>TREND(Calibration!$A$2:$A$4,Calibration!$B$2:$B$4,C93)</f>
        <v>422.14489539866344</v>
      </c>
      <c r="K93" s="2">
        <f>TREND(Calibration!$A$2:$A$4,Calibration!$C$2:$C$4,E93)</f>
        <v>1082.7346781610506</v>
      </c>
      <c r="L93" s="2">
        <f>TREND(Calibration!$A$2:$A$4,Calibration!$D$2:$D$4,G93)</f>
        <v>505.06149314534935</v>
      </c>
    </row>
    <row r="94" spans="1:12" x14ac:dyDescent="0.25">
      <c r="A94">
        <v>460091</v>
      </c>
      <c r="B94">
        <v>14.619999890000001</v>
      </c>
      <c r="C94">
        <v>0.66799998000000005</v>
      </c>
      <c r="D94">
        <v>1270.9010009799999</v>
      </c>
      <c r="E94">
        <v>2.47819996</v>
      </c>
      <c r="F94">
        <v>9.9000003020963209E+37</v>
      </c>
      <c r="G94">
        <v>1.31500006</v>
      </c>
      <c r="H94">
        <v>1351.63793945</v>
      </c>
      <c r="J94" s="2">
        <f>TREND(Calibration!$A$2:$A$4,Calibration!$B$2:$B$4,C94)</f>
        <v>426.43847278596172</v>
      </c>
      <c r="K94" s="2">
        <f>TREND(Calibration!$A$2:$A$4,Calibration!$C$2:$C$4,E94)</f>
        <v>982.88299443585049</v>
      </c>
      <c r="L94" s="2">
        <f>TREND(Calibration!$A$2:$A$4,Calibration!$D$2:$D$4,G94)</f>
        <v>501.06279997530487</v>
      </c>
    </row>
    <row r="95" spans="1:12" x14ac:dyDescent="0.25">
      <c r="A95">
        <v>465091</v>
      </c>
      <c r="B95">
        <v>14.571999549999999</v>
      </c>
      <c r="C95">
        <v>0.66100000999999997</v>
      </c>
      <c r="D95">
        <v>1273.5319824200001</v>
      </c>
      <c r="E95">
        <v>2.56469989</v>
      </c>
      <c r="F95">
        <v>9.9000003020963209E+37</v>
      </c>
      <c r="G95">
        <v>1.3100999600000001</v>
      </c>
      <c r="H95">
        <v>9.9000003020963209E+37</v>
      </c>
      <c r="J95" s="2">
        <f>TREND(Calibration!$A$2:$A$4,Calibration!$B$2:$B$4,C95)</f>
        <v>422.14489539866344</v>
      </c>
      <c r="K95" s="2">
        <f>TREND(Calibration!$A$2:$A$4,Calibration!$C$2:$C$4,E95)</f>
        <v>1017.8796141781891</v>
      </c>
      <c r="L95" s="2">
        <f>TREND(Calibration!$A$2:$A$4,Calibration!$D$2:$D$4,G95)</f>
        <v>499.04278785125723</v>
      </c>
    </row>
    <row r="96" spans="1:12" x14ac:dyDescent="0.25">
      <c r="A96">
        <v>470092</v>
      </c>
      <c r="B96">
        <v>14.49100018</v>
      </c>
      <c r="C96">
        <v>0.65609998000000003</v>
      </c>
      <c r="D96">
        <v>963.09197998000002</v>
      </c>
      <c r="E96">
        <v>2.6817998900000002</v>
      </c>
      <c r="F96">
        <v>9.9000003020963209E+37</v>
      </c>
      <c r="G96">
        <v>1.3052999999999999</v>
      </c>
      <c r="H96">
        <v>967.30798340000001</v>
      </c>
      <c r="J96" s="2">
        <f>TREND(Calibration!$A$2:$A$4,Calibration!$B$2:$B$4,C96)</f>
        <v>419.13935994564247</v>
      </c>
      <c r="K96" s="2">
        <f>TREND(Calibration!$A$2:$A$4,Calibration!$C$2:$C$4,E96)</f>
        <v>1065.2565793598701</v>
      </c>
      <c r="L96" s="2">
        <f>TREND(Calibration!$A$2:$A$4,Calibration!$D$2:$D$4,G96)</f>
        <v>497.06405733658517</v>
      </c>
    </row>
    <row r="97" spans="1:12" x14ac:dyDescent="0.25">
      <c r="A97">
        <v>475116</v>
      </c>
      <c r="B97">
        <v>14.39299965</v>
      </c>
      <c r="C97">
        <v>0.65289998000000005</v>
      </c>
      <c r="D97">
        <v>1322.6970214800001</v>
      </c>
      <c r="E97">
        <v>2.8427999000000002</v>
      </c>
      <c r="F97">
        <v>9.9000003020963209E+37</v>
      </c>
      <c r="G97">
        <v>1.3063999399999999</v>
      </c>
      <c r="H97">
        <v>9.9000003020963209E+37</v>
      </c>
      <c r="J97" s="2">
        <f>TREND(Calibration!$A$2:$A$4,Calibration!$B$2:$B$4,C97)</f>
        <v>417.17657329950623</v>
      </c>
      <c r="K97" s="2">
        <f>TREND(Calibration!$A$2:$A$4,Calibration!$C$2:$C$4,E97)</f>
        <v>1130.3948532114523</v>
      </c>
      <c r="L97" s="2">
        <f>TREND(Calibration!$A$2:$A$4,Calibration!$D$2:$D$4,G97)</f>
        <v>497.5174954573838</v>
      </c>
    </row>
    <row r="98" spans="1:12" x14ac:dyDescent="0.25">
      <c r="A98">
        <v>480091</v>
      </c>
      <c r="B98">
        <v>14.321999549999999</v>
      </c>
      <c r="C98">
        <v>0.65069997000000002</v>
      </c>
      <c r="D98">
        <v>1257.6960449200001</v>
      </c>
      <c r="E98">
        <v>2.6742999599999999</v>
      </c>
      <c r="F98">
        <v>9.9000003020963209E+37</v>
      </c>
      <c r="G98">
        <v>1.3107000600000001</v>
      </c>
      <c r="H98">
        <v>9.9000003020963209E+37</v>
      </c>
      <c r="J98" s="2">
        <f>TREND(Calibration!$A$2:$A$4,Calibration!$B$2:$B$4,C98)</f>
        <v>415.82715134657923</v>
      </c>
      <c r="K98" s="2">
        <f>TREND(Calibration!$A$2:$A$4,Calibration!$C$2:$C$4,E98)</f>
        <v>1062.2222162302794</v>
      </c>
      <c r="L98" s="2">
        <f>TREND(Calibration!$A$2:$A$4,Calibration!$D$2:$D$4,G98)</f>
        <v>499.29017245068189</v>
      </c>
    </row>
    <row r="99" spans="1:12" x14ac:dyDescent="0.25">
      <c r="A99">
        <v>485090</v>
      </c>
      <c r="B99">
        <v>14.32499981</v>
      </c>
      <c r="C99">
        <v>0.64480000999999998</v>
      </c>
      <c r="D99">
        <v>727.24798583999996</v>
      </c>
      <c r="E99">
        <v>2.4091000600000001</v>
      </c>
      <c r="F99">
        <v>9.9000003020963209E+37</v>
      </c>
      <c r="G99">
        <v>1.31120002</v>
      </c>
      <c r="H99">
        <v>9.9000003020963209E+37</v>
      </c>
      <c r="J99" s="2">
        <f>TREND(Calibration!$A$2:$A$4,Calibration!$B$2:$B$4,C99)</f>
        <v>412.20828800259852</v>
      </c>
      <c r="K99" s="2">
        <f>TREND(Calibration!$A$2:$A$4,Calibration!$C$2:$C$4,E99)</f>
        <v>954.92617499641733</v>
      </c>
      <c r="L99" s="2">
        <f>TREND(Calibration!$A$2:$A$4,Calibration!$D$2:$D$4,G99)</f>
        <v>499.49627544073087</v>
      </c>
    </row>
    <row r="100" spans="1:12" x14ac:dyDescent="0.25">
      <c r="A100">
        <v>490091</v>
      </c>
      <c r="B100">
        <v>14.3409996</v>
      </c>
      <c r="C100">
        <v>0.64099996999999997</v>
      </c>
      <c r="D100">
        <v>987.45300293000003</v>
      </c>
      <c r="E100">
        <v>2.3917999299999999</v>
      </c>
      <c r="F100">
        <v>9.9000003020963209E+37</v>
      </c>
      <c r="G100">
        <v>1.31120002</v>
      </c>
      <c r="H100">
        <v>9.9000003020963209E+37</v>
      </c>
      <c r="J100" s="2">
        <f>TREND(Calibration!$A$2:$A$4,Calibration!$B$2:$B$4,C100)</f>
        <v>409.87745432547865</v>
      </c>
      <c r="K100" s="2">
        <f>TREND(Calibration!$A$2:$A$4,Calibration!$C$2:$C$4,E100)</f>
        <v>947.92679278763364</v>
      </c>
      <c r="L100" s="2">
        <f>TREND(Calibration!$A$2:$A$4,Calibration!$D$2:$D$4,G100)</f>
        <v>499.49627544073087</v>
      </c>
    </row>
    <row r="101" spans="1:12" x14ac:dyDescent="0.25">
      <c r="A101">
        <v>495089</v>
      </c>
      <c r="B101">
        <v>14.416000370000001</v>
      </c>
      <c r="C101">
        <v>0.64099996999999997</v>
      </c>
      <c r="D101">
        <v>918.11798095999995</v>
      </c>
      <c r="E101">
        <v>2.4031999100000001</v>
      </c>
      <c r="F101">
        <v>9.9000003020963209E+37</v>
      </c>
      <c r="G101">
        <v>1.3134000299999999</v>
      </c>
      <c r="H101">
        <v>9.9000003020963209E+37</v>
      </c>
      <c r="J101" s="2">
        <f>TREND(Calibration!$A$2:$A$4,Calibration!$B$2:$B$4,C101)</f>
        <v>409.87745432547865</v>
      </c>
      <c r="K101" s="2">
        <f>TREND(Calibration!$A$2:$A$4,Calibration!$C$2:$C$4,E101)</f>
        <v>952.53905970080075</v>
      </c>
      <c r="L101" s="2">
        <f>TREND(Calibration!$A$2:$A$4,Calibration!$D$2:$D$4,G101)</f>
        <v>500.40320527339259</v>
      </c>
    </row>
    <row r="102" spans="1:12" x14ac:dyDescent="0.25">
      <c r="A102">
        <v>500090</v>
      </c>
      <c r="B102">
        <v>14.52999973</v>
      </c>
      <c r="C102">
        <v>0.64160001</v>
      </c>
      <c r="D102">
        <v>928.95300293000003</v>
      </c>
      <c r="E102">
        <v>2.7169001100000001</v>
      </c>
      <c r="F102">
        <v>9.9000003020963209E+37</v>
      </c>
      <c r="G102">
        <v>1.32149994</v>
      </c>
      <c r="H102">
        <v>1180.12402344</v>
      </c>
      <c r="J102" s="2">
        <f>TREND(Calibration!$A$2:$A$4,Calibration!$B$2:$B$4,C102)</f>
        <v>410.24550135646228</v>
      </c>
      <c r="K102" s="2">
        <f>TREND(Calibration!$A$2:$A$4,Calibration!$C$2:$C$4,E102)</f>
        <v>1079.4576203573879</v>
      </c>
      <c r="L102" s="2">
        <f>TREND(Calibration!$A$2:$A$4,Calibration!$D$2:$D$4,G102)</f>
        <v>503.74230374152489</v>
      </c>
    </row>
    <row r="103" spans="1:12" x14ac:dyDescent="0.25">
      <c r="A103">
        <v>505090</v>
      </c>
      <c r="B103">
        <v>14.619999890000001</v>
      </c>
      <c r="C103">
        <v>0.63669997</v>
      </c>
      <c r="D103">
        <v>913.96600341999999</v>
      </c>
      <c r="E103">
        <v>2.5581998800000001</v>
      </c>
      <c r="F103">
        <v>9.9000003020963209E+37</v>
      </c>
      <c r="G103">
        <v>1.3316999700000001</v>
      </c>
      <c r="H103">
        <v>9.9000003020963209E+37</v>
      </c>
      <c r="J103" s="2">
        <f>TREND(Calibration!$A$2:$A$4,Calibration!$B$2:$B$4,C103)</f>
        <v>407.23995976973305</v>
      </c>
      <c r="K103" s="2">
        <f>TREND(Calibration!$A$2:$A$4,Calibration!$C$2:$C$4,E103)</f>
        <v>1015.2498042085001</v>
      </c>
      <c r="L103" s="2">
        <f>TREND(Calibration!$A$2:$A$4,Calibration!$D$2:$D$4,G103)</f>
        <v>507.94715349268313</v>
      </c>
    </row>
    <row r="104" spans="1:12" x14ac:dyDescent="0.25">
      <c r="A104">
        <v>510090</v>
      </c>
      <c r="B104">
        <v>14.65600014</v>
      </c>
      <c r="C104">
        <v>0.63829999999999998</v>
      </c>
      <c r="D104">
        <v>9.9000003020963209E+37</v>
      </c>
      <c r="E104">
        <v>3.0392999600000001</v>
      </c>
      <c r="F104">
        <v>9.9000003020963209E+37</v>
      </c>
      <c r="G104">
        <v>1.3344000600000001</v>
      </c>
      <c r="H104">
        <v>9.9000003020963209E+37</v>
      </c>
      <c r="J104" s="2">
        <f>TREND(Calibration!$A$2:$A$4,Calibration!$B$2:$B$4,C104)</f>
        <v>408.22137149392597</v>
      </c>
      <c r="K104" s="2">
        <f>TREND(Calibration!$A$2:$A$4,Calibration!$C$2:$C$4,E104)</f>
        <v>1209.8959334917104</v>
      </c>
      <c r="L104" s="2">
        <f>TREND(Calibration!$A$2:$A$4,Calibration!$D$2:$D$4,G104)</f>
        <v>509.06023578406905</v>
      </c>
    </row>
    <row r="105" spans="1:12" x14ac:dyDescent="0.25">
      <c r="A105">
        <v>515101</v>
      </c>
      <c r="B105">
        <v>14.60400009</v>
      </c>
      <c r="C105">
        <v>0.64370000000000005</v>
      </c>
      <c r="D105">
        <v>9.9000003020963209E+37</v>
      </c>
      <c r="E105">
        <v>2.9421000500000001</v>
      </c>
      <c r="F105">
        <v>9.9000003020963209E+37</v>
      </c>
      <c r="G105">
        <v>1.3350000399999999</v>
      </c>
      <c r="H105">
        <v>9.9000003020963209E+37</v>
      </c>
      <c r="J105" s="2">
        <f>TREND(Calibration!$A$2:$A$4,Calibration!$B$2:$B$4,C105)</f>
        <v>411.53357395928094</v>
      </c>
      <c r="K105" s="2">
        <f>TREND(Calibration!$A$2:$A$4,Calibration!$C$2:$C$4,E105)</f>
        <v>1170.5702567049252</v>
      </c>
      <c r="L105" s="2">
        <f>TREND(Calibration!$A$2:$A$4,Calibration!$D$2:$D$4,G105)</f>
        <v>509.30757091481848</v>
      </c>
    </row>
    <row r="106" spans="1:12" x14ac:dyDescent="0.25">
      <c r="A106">
        <v>520090</v>
      </c>
      <c r="B106">
        <v>14.536000250000001</v>
      </c>
      <c r="C106">
        <v>0.63940001000000002</v>
      </c>
      <c r="D106">
        <v>9.9000003020963209E+37</v>
      </c>
      <c r="E106">
        <v>2.8529999300000002</v>
      </c>
      <c r="F106">
        <v>9.9000003020963209E+37</v>
      </c>
      <c r="G106">
        <v>1.33389997</v>
      </c>
      <c r="H106">
        <v>9.9000003020963209E+37</v>
      </c>
      <c r="J106" s="2">
        <f>TREND(Calibration!$A$2:$A$4,Calibration!$B$2:$B$4,C106)</f>
        <v>408.89608553724361</v>
      </c>
      <c r="K106" s="2">
        <f>TREND(Calibration!$A$2:$A$4,Calibration!$C$2:$C$4,E106)</f>
        <v>1134.5216377218032</v>
      </c>
      <c r="L106" s="2">
        <f>TREND(Calibration!$A$2:$A$4,Calibration!$D$2:$D$4,G106)</f>
        <v>508.85407920295529</v>
      </c>
    </row>
    <row r="107" spans="1:12" x14ac:dyDescent="0.25">
      <c r="A107">
        <v>525090</v>
      </c>
      <c r="B107">
        <v>14.45199966</v>
      </c>
      <c r="C107">
        <v>0.64529996999999995</v>
      </c>
      <c r="D107">
        <v>626.72399901999995</v>
      </c>
      <c r="E107">
        <v>2.7514998899999998</v>
      </c>
      <c r="F107">
        <v>9.9000003020963209E+37</v>
      </c>
      <c r="G107">
        <v>1.3301000599999999</v>
      </c>
      <c r="H107">
        <v>889.71997069999998</v>
      </c>
      <c r="J107" s="2">
        <f>TREND(Calibration!$A$2:$A$4,Calibration!$B$2:$B$4,C107)</f>
        <v>412.51494888122426</v>
      </c>
      <c r="K107" s="2">
        <f>TREND(Calibration!$A$2:$A$4,Calibration!$C$2:$C$4,E107)</f>
        <v>1093.4561905739019</v>
      </c>
      <c r="L107" s="2">
        <f>TREND(Calibration!$A$2:$A$4,Calibration!$D$2:$D$4,G107)</f>
        <v>507.28760825944596</v>
      </c>
    </row>
    <row r="108" spans="1:12" x14ac:dyDescent="0.25">
      <c r="A108">
        <v>530090</v>
      </c>
      <c r="B108">
        <v>14.397000309999999</v>
      </c>
      <c r="C108">
        <v>0.63889998000000003</v>
      </c>
      <c r="D108">
        <v>1033.86901855</v>
      </c>
      <c r="E108">
        <v>2.40799999</v>
      </c>
      <c r="F108">
        <v>9.9000003020963209E+37</v>
      </c>
      <c r="G108">
        <v>1.329</v>
      </c>
      <c r="H108">
        <v>9.9000003020963209E+37</v>
      </c>
      <c r="J108" s="2">
        <f>TREND(Calibration!$A$2:$A$4,Calibration!$B$2:$B$4,C108)</f>
        <v>408.58938172265999</v>
      </c>
      <c r="K108" s="2">
        <f>TREND(Calibration!$A$2:$A$4,Calibration!$C$2:$C$4,E108)</f>
        <v>954.48110259601231</v>
      </c>
      <c r="L108" s="2">
        <f>TREND(Calibration!$A$2:$A$4,Calibration!$D$2:$D$4,G108)</f>
        <v>506.83412066997232</v>
      </c>
    </row>
    <row r="109" spans="1:12" x14ac:dyDescent="0.25">
      <c r="A109">
        <v>535090</v>
      </c>
      <c r="B109">
        <v>14.38700008</v>
      </c>
      <c r="C109">
        <v>0.63620001000000004</v>
      </c>
      <c r="D109">
        <v>1206.6590576200001</v>
      </c>
      <c r="E109">
        <v>2.4367001099999999</v>
      </c>
      <c r="F109">
        <v>9.9000003020963209E+37</v>
      </c>
      <c r="G109">
        <v>1.3301000599999999</v>
      </c>
      <c r="H109">
        <v>1277.7209472699999</v>
      </c>
      <c r="J109" s="2">
        <f>TREND(Calibration!$A$2:$A$4,Calibration!$B$2:$B$4,C109)</f>
        <v>406.93329889110737</v>
      </c>
      <c r="K109" s="2">
        <f>TREND(Calibration!$A$2:$A$4,Calibration!$C$2:$C$4,E109)</f>
        <v>966.09275576381822</v>
      </c>
      <c r="L109" s="2">
        <f>TREND(Calibration!$A$2:$A$4,Calibration!$D$2:$D$4,G109)</f>
        <v>507.28760825944596</v>
      </c>
    </row>
    <row r="110" spans="1:12" x14ac:dyDescent="0.25">
      <c r="A110">
        <v>540090</v>
      </c>
      <c r="B110">
        <v>14.41300011</v>
      </c>
      <c r="C110">
        <v>0.63290000000000002</v>
      </c>
      <c r="D110">
        <v>1256.24401855</v>
      </c>
      <c r="E110">
        <v>2.40159988</v>
      </c>
      <c r="F110">
        <v>9.9000003020963209E+37</v>
      </c>
      <c r="G110">
        <v>1.3285000300000001</v>
      </c>
      <c r="H110">
        <v>1282.2760009799999</v>
      </c>
      <c r="J110" s="2">
        <f>TREND(Calibration!$A$2:$A$4,Calibration!$B$2:$B$4,C110)</f>
        <v>404.90916902857106</v>
      </c>
      <c r="K110" s="2">
        <f>TREND(Calibration!$A$2:$A$4,Calibration!$C$2:$C$4,E110)</f>
        <v>951.89171072044508</v>
      </c>
      <c r="L110" s="2">
        <f>TREND(Calibration!$A$2:$A$4,Calibration!$D$2:$D$4,G110)</f>
        <v>506.62801355753379</v>
      </c>
    </row>
    <row r="111" spans="1:12" x14ac:dyDescent="0.25">
      <c r="A111">
        <v>545091</v>
      </c>
      <c r="B111">
        <v>14.46800041</v>
      </c>
      <c r="C111">
        <v>0.63290000000000002</v>
      </c>
      <c r="D111">
        <v>9.9000003020963209E+37</v>
      </c>
      <c r="E111">
        <v>2.4949998899999999</v>
      </c>
      <c r="F111">
        <v>9.9000003020963209E+37</v>
      </c>
      <c r="G111">
        <v>1.33280003</v>
      </c>
      <c r="H111">
        <v>1294.6049804700001</v>
      </c>
      <c r="J111" s="2">
        <f>TREND(Calibration!$A$2:$A$4,Calibration!$B$2:$B$4,C111)</f>
        <v>404.90916902857106</v>
      </c>
      <c r="K111" s="2">
        <f>TREND(Calibration!$A$2:$A$4,Calibration!$C$2:$C$4,E111)</f>
        <v>989.68000296415687</v>
      </c>
      <c r="L111" s="2">
        <f>TREND(Calibration!$A$2:$A$4,Calibration!$D$2:$D$4,G111)</f>
        <v>508.40064108215677</v>
      </c>
    </row>
    <row r="112" spans="1:12" x14ac:dyDescent="0.25">
      <c r="A112">
        <v>550091</v>
      </c>
      <c r="B112">
        <v>14.56499958</v>
      </c>
      <c r="C112">
        <v>0.63239997999999997</v>
      </c>
      <c r="D112">
        <v>1172.7779541</v>
      </c>
      <c r="E112">
        <v>2.4151001000000001</v>
      </c>
      <c r="F112">
        <v>9.9000003020963209E+37</v>
      </c>
      <c r="G112">
        <v>1.33609998</v>
      </c>
      <c r="H112">
        <v>1117.1040039100001</v>
      </c>
      <c r="J112" s="2">
        <f>TREND(Calibration!$A$2:$A$4,Calibration!$B$2:$B$4,C112)</f>
        <v>404.60247134769565</v>
      </c>
      <c r="K112" s="2">
        <f>TREND(Calibration!$A$2:$A$4,Calibration!$C$2:$C$4,E112)</f>
        <v>957.35370434030028</v>
      </c>
      <c r="L112" s="2">
        <f>TREND(Calibration!$A$2:$A$4,Calibration!$D$2:$D$4,G112)</f>
        <v>509.76100903561712</v>
      </c>
    </row>
    <row r="113" spans="1:12" x14ac:dyDescent="0.25">
      <c r="A113">
        <v>555091</v>
      </c>
      <c r="B113">
        <v>14.60700035</v>
      </c>
      <c r="C113">
        <v>0.63719999999999999</v>
      </c>
      <c r="D113">
        <v>1215.64294434</v>
      </c>
      <c r="E113">
        <v>2.5759999800000002</v>
      </c>
      <c r="F113">
        <v>9.9000003020963209E+37</v>
      </c>
      <c r="G113">
        <v>1.33280003</v>
      </c>
      <c r="H113">
        <v>9.9000003020963209E+37</v>
      </c>
      <c r="J113" s="2">
        <f>TREND(Calibration!$A$2:$A$4,Calibration!$B$2:$B$4,C113)</f>
        <v>407.5466635843166</v>
      </c>
      <c r="K113" s="2">
        <f>TREND(Calibration!$A$2:$A$4,Calibration!$C$2:$C$4,E113)</f>
        <v>1022.4514670430897</v>
      </c>
      <c r="L113" s="2">
        <f>TREND(Calibration!$A$2:$A$4,Calibration!$D$2:$D$4,G113)</f>
        <v>508.40064108215677</v>
      </c>
    </row>
    <row r="114" spans="1:12" x14ac:dyDescent="0.25">
      <c r="A114">
        <v>560091</v>
      </c>
      <c r="B114">
        <v>14.63700008</v>
      </c>
      <c r="C114">
        <v>0.63290000000000002</v>
      </c>
      <c r="D114">
        <v>1169.2719726600001</v>
      </c>
      <c r="E114">
        <v>2.7402000399999999</v>
      </c>
      <c r="F114">
        <v>9.9000003020963209E+37</v>
      </c>
      <c r="G114">
        <v>1.3344000600000001</v>
      </c>
      <c r="H114">
        <v>9.9000003020963209E+37</v>
      </c>
      <c r="J114" s="2">
        <f>TREND(Calibration!$A$2:$A$4,Calibration!$B$2:$B$4,C114)</f>
        <v>404.90916902857106</v>
      </c>
      <c r="K114" s="2">
        <f>TREND(Calibration!$A$2:$A$4,Calibration!$C$2:$C$4,E114)</f>
        <v>1088.8844348095279</v>
      </c>
      <c r="L114" s="2">
        <f>TREND(Calibration!$A$2:$A$4,Calibration!$D$2:$D$4,G114)</f>
        <v>509.06023578406905</v>
      </c>
    </row>
    <row r="115" spans="1:12" x14ac:dyDescent="0.25">
      <c r="A115">
        <v>565091</v>
      </c>
      <c r="B115">
        <v>14.62699986</v>
      </c>
      <c r="C115">
        <v>0.62970000999999998</v>
      </c>
      <c r="D115">
        <v>9.9000003020963209E+37</v>
      </c>
      <c r="E115">
        <v>3.4702999600000002</v>
      </c>
      <c r="F115">
        <v>9.9000003020963209E+37</v>
      </c>
      <c r="G115">
        <v>1.33280003</v>
      </c>
      <c r="H115">
        <v>9.9000003020963209E+37</v>
      </c>
      <c r="J115" s="2">
        <f>TREND(Calibration!$A$2:$A$4,Calibration!$B$2:$B$4,C115)</f>
        <v>402.94638851614303</v>
      </c>
      <c r="K115" s="2">
        <f>TREND(Calibration!$A$2:$A$4,Calibration!$C$2:$C$4,E115)</f>
        <v>1384.2722955182217</v>
      </c>
      <c r="L115" s="2">
        <f>TREND(Calibration!$A$2:$A$4,Calibration!$D$2:$D$4,G115)</f>
        <v>508.40064108215677</v>
      </c>
    </row>
    <row r="116" spans="1:12" x14ac:dyDescent="0.25">
      <c r="A116">
        <v>570092</v>
      </c>
      <c r="B116">
        <v>14.59500027</v>
      </c>
      <c r="C116">
        <v>0.63129997000000004</v>
      </c>
      <c r="D116">
        <v>751.82000731999995</v>
      </c>
      <c r="E116">
        <v>3.7300999199999998</v>
      </c>
      <c r="F116">
        <v>9.9000003020963209E+37</v>
      </c>
      <c r="G116">
        <v>1.3344000600000001</v>
      </c>
      <c r="H116">
        <v>1077.73205566</v>
      </c>
      <c r="J116" s="2">
        <f>TREND(Calibration!$A$2:$A$4,Calibration!$B$2:$B$4,C116)</f>
        <v>403.92775730437813</v>
      </c>
      <c r="K116" s="2">
        <f>TREND(Calibration!$A$2:$A$4,Calibration!$C$2:$C$4,E116)</f>
        <v>1489.3835991827996</v>
      </c>
      <c r="L116" s="2">
        <f>TREND(Calibration!$A$2:$A$4,Calibration!$D$2:$D$4,G116)</f>
        <v>509.06023578406905</v>
      </c>
    </row>
    <row r="117" spans="1:12" x14ac:dyDescent="0.25">
      <c r="A117">
        <v>575103</v>
      </c>
      <c r="B117">
        <v>14.510000229999999</v>
      </c>
      <c r="C117">
        <v>0.63020003000000002</v>
      </c>
      <c r="D117">
        <v>9.9000003020963209E+37</v>
      </c>
      <c r="E117">
        <v>2.7704000500000001</v>
      </c>
      <c r="F117">
        <v>9.9000003020963209E+37</v>
      </c>
      <c r="G117">
        <v>1.3350000399999999</v>
      </c>
      <c r="H117">
        <v>9.9000003020963209E+37</v>
      </c>
      <c r="J117" s="2">
        <f>TREND(Calibration!$A$2:$A$4,Calibration!$B$2:$B$4,C117)</f>
        <v>403.25308619701838</v>
      </c>
      <c r="K117" s="2">
        <f>TREND(Calibration!$A$2:$A$4,Calibration!$C$2:$C$4,E117)</f>
        <v>1101.1029217630412</v>
      </c>
      <c r="L117" s="2">
        <f>TREND(Calibration!$A$2:$A$4,Calibration!$D$2:$D$4,G117)</f>
        <v>509.30757091481848</v>
      </c>
    </row>
    <row r="118" spans="1:12" x14ac:dyDescent="0.25">
      <c r="A118">
        <v>580092</v>
      </c>
      <c r="B118">
        <v>14.45199966</v>
      </c>
      <c r="C118">
        <v>0.62699996999999996</v>
      </c>
      <c r="D118">
        <v>1357.1529541</v>
      </c>
      <c r="E118">
        <v>2.5257999899999999</v>
      </c>
      <c r="F118">
        <v>9.9000003020963209E+37</v>
      </c>
      <c r="G118">
        <v>1.3316999700000001</v>
      </c>
      <c r="H118">
        <v>9.9000003020963209E+37</v>
      </c>
      <c r="J118" s="2">
        <f>TREND(Calibration!$A$2:$A$4,Calibration!$B$2:$B$4,C118)</f>
        <v>401.29026274863241</v>
      </c>
      <c r="K118" s="2">
        <f>TREND(Calibration!$A$2:$A$4,Calibration!$C$2:$C$4,E118)</f>
        <v>1002.1412776464139</v>
      </c>
      <c r="L118" s="2">
        <f>TREND(Calibration!$A$2:$A$4,Calibration!$D$2:$D$4,G118)</f>
        <v>507.94715349268313</v>
      </c>
    </row>
    <row r="119" spans="1:12" x14ac:dyDescent="0.25">
      <c r="A119">
        <v>585091</v>
      </c>
      <c r="B119">
        <v>14.40999985</v>
      </c>
      <c r="C119">
        <v>0.62970000999999998</v>
      </c>
      <c r="D119">
        <v>986.60797118999994</v>
      </c>
      <c r="E119">
        <v>2.4307000599999999</v>
      </c>
      <c r="F119">
        <v>9.9000003020963209E+37</v>
      </c>
      <c r="G119">
        <v>1.33070004</v>
      </c>
      <c r="H119">
        <v>1200.8869628899999</v>
      </c>
      <c r="J119" s="2">
        <f>TREND(Calibration!$A$2:$A$4,Calibration!$B$2:$B$4,C119)</f>
        <v>402.94638851614303</v>
      </c>
      <c r="K119" s="2">
        <f>TREND(Calibration!$A$2:$A$4,Calibration!$C$2:$C$4,E119)</f>
        <v>963.66522237408003</v>
      </c>
      <c r="L119" s="2">
        <f>TREND(Calibration!$A$2:$A$4,Calibration!$D$2:$D$4,G119)</f>
        <v>507.53494339019562</v>
      </c>
    </row>
    <row r="120" spans="1:12" x14ac:dyDescent="0.25">
      <c r="A120">
        <v>590091</v>
      </c>
      <c r="B120">
        <v>14.44200039</v>
      </c>
      <c r="C120">
        <v>0.63669997</v>
      </c>
      <c r="D120">
        <v>1133.4709472699999</v>
      </c>
      <c r="E120">
        <v>2.8864998800000001</v>
      </c>
      <c r="F120">
        <v>9.9000003020963209E+37</v>
      </c>
      <c r="G120">
        <v>1.3285000300000001</v>
      </c>
      <c r="H120">
        <v>1334.51501465</v>
      </c>
      <c r="J120" s="2">
        <f>TREND(Calibration!$A$2:$A$4,Calibration!$B$2:$B$4,C120)</f>
        <v>407.23995976973305</v>
      </c>
      <c r="K120" s="2">
        <f>TREND(Calibration!$A$2:$A$4,Calibration!$C$2:$C$4,E120)</f>
        <v>1148.075232638439</v>
      </c>
      <c r="L120" s="2">
        <f>TREND(Calibration!$A$2:$A$4,Calibration!$D$2:$D$4,G120)</f>
        <v>506.62801355753379</v>
      </c>
    </row>
    <row r="121" spans="1:12" x14ac:dyDescent="0.25">
      <c r="A121">
        <v>595092</v>
      </c>
      <c r="B121">
        <v>14.51399994</v>
      </c>
      <c r="C121">
        <v>0.63669997</v>
      </c>
      <c r="D121">
        <v>9.9000003020963209E+37</v>
      </c>
      <c r="E121">
        <v>2.53600001</v>
      </c>
      <c r="F121">
        <v>9.9000003020963209E+37</v>
      </c>
      <c r="G121">
        <v>1.3311999999999999</v>
      </c>
      <c r="H121">
        <v>9.9000003020963209E+37</v>
      </c>
      <c r="J121" s="2">
        <f>TREND(Calibration!$A$2:$A$4,Calibration!$B$2:$B$4,C121)</f>
        <v>407.23995976973305</v>
      </c>
      <c r="K121" s="2">
        <f>TREND(Calibration!$A$2:$A$4,Calibration!$C$2:$C$4,E121)</f>
        <v>1006.2680581109096</v>
      </c>
      <c r="L121" s="2">
        <f>TREND(Calibration!$A$2:$A$4,Calibration!$D$2:$D$4,G121)</f>
        <v>507.74104638024448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121</v>
      </c>
      <c r="B2">
        <v>14.579999920000001</v>
      </c>
      <c r="C2">
        <v>0.63450002999999999</v>
      </c>
      <c r="D2">
        <v>9.9000003020963209E+37</v>
      </c>
      <c r="E2">
        <v>2.76069999</v>
      </c>
      <c r="F2">
        <v>9.9000003020963209E+37</v>
      </c>
      <c r="G2">
        <v>1.3354999999999999</v>
      </c>
      <c r="H2">
        <v>9.9000003020963209E+37</v>
      </c>
      <c r="J2" s="2">
        <f>TREND(Calibration!$A$2:$A$4,Calibration!$B$2:$B$4,C2)</f>
        <v>405.89058075276398</v>
      </c>
      <c r="K2" s="2">
        <f>TREND(Calibration!$A$2:$A$4,Calibration!$C$2:$C$4,E2)</f>
        <v>1097.1784178784962</v>
      </c>
      <c r="L2" s="2">
        <f>TREND(Calibration!$A$2:$A$4,Calibration!$D$2:$D$4,G2)</f>
        <v>509.51367390486746</v>
      </c>
      <c r="N2" s="2">
        <f>AVERAGE(J2:J121)</f>
        <v>408.1114736895243</v>
      </c>
    </row>
    <row r="3" spans="1:14" x14ac:dyDescent="0.25">
      <c r="A3">
        <v>5090</v>
      </c>
      <c r="B3">
        <v>14.60900021</v>
      </c>
      <c r="C3">
        <v>0.63400000000000001</v>
      </c>
      <c r="D3">
        <v>9.9000003020963209E+37</v>
      </c>
      <c r="E3">
        <v>2.53979993</v>
      </c>
      <c r="F3">
        <v>1121.1590576200001</v>
      </c>
      <c r="G3">
        <v>1.3354999999999999</v>
      </c>
      <c r="H3">
        <v>9.9000003020963209E+37</v>
      </c>
      <c r="J3" s="2">
        <f>TREND(Calibration!$A$2:$A$4,Calibration!$B$2:$B$4,C3)</f>
        <v>405.58387693818037</v>
      </c>
      <c r="K3" s="2">
        <f>TREND(Calibration!$A$2:$A$4,Calibration!$C$2:$C$4,E3)</f>
        <v>1007.8054507456934</v>
      </c>
      <c r="L3" s="2">
        <f>TREND(Calibration!$A$2:$A$4,Calibration!$D$2:$D$4,G3)</f>
        <v>509.51367390486746</v>
      </c>
    </row>
    <row r="4" spans="1:14" x14ac:dyDescent="0.25">
      <c r="A4">
        <v>10091</v>
      </c>
      <c r="B4">
        <v>14.61299992</v>
      </c>
      <c r="C4">
        <v>0.63239997999999997</v>
      </c>
      <c r="D4">
        <v>9.9000003020963209E+37</v>
      </c>
      <c r="E4">
        <v>2.4291000399999998</v>
      </c>
      <c r="F4">
        <v>947.38800048999997</v>
      </c>
      <c r="G4">
        <v>1.33389997</v>
      </c>
      <c r="H4">
        <v>9.9000003020963209E+37</v>
      </c>
      <c r="J4" s="2">
        <f>TREND(Calibration!$A$2:$A$4,Calibration!$B$2:$B$4,C4)</f>
        <v>404.60247134769565</v>
      </c>
      <c r="K4" s="2">
        <f>TREND(Calibration!$A$2:$A$4,Calibration!$C$2:$C$4,E4)</f>
        <v>963.01787743957959</v>
      </c>
      <c r="L4" s="2">
        <f>TREND(Calibration!$A$2:$A$4,Calibration!$D$2:$D$4,G4)</f>
        <v>508.85407920295529</v>
      </c>
    </row>
    <row r="5" spans="1:14" x14ac:dyDescent="0.25">
      <c r="A5">
        <v>15092</v>
      </c>
      <c r="B5">
        <v>14.56200027</v>
      </c>
      <c r="C5">
        <v>0.63510001000000005</v>
      </c>
      <c r="D5">
        <v>9.9000003020963209E+37</v>
      </c>
      <c r="E5">
        <v>3.0771999399999999</v>
      </c>
      <c r="F5">
        <v>1282.8430175799999</v>
      </c>
      <c r="G5">
        <v>1.3344000600000001</v>
      </c>
      <c r="H5">
        <v>9.9000003020963209E+37</v>
      </c>
      <c r="J5" s="2">
        <f>TREND(Calibration!$A$2:$A$4,Calibration!$B$2:$B$4,C5)</f>
        <v>406.258590981498</v>
      </c>
      <c r="K5" s="2">
        <f>TREND(Calibration!$A$2:$A$4,Calibration!$C$2:$C$4,E5)</f>
        <v>1225.2297168635839</v>
      </c>
      <c r="L5" s="2">
        <f>TREND(Calibration!$A$2:$A$4,Calibration!$D$2:$D$4,G5)</f>
        <v>509.06023578406905</v>
      </c>
    </row>
    <row r="6" spans="1:14" x14ac:dyDescent="0.25">
      <c r="A6">
        <v>20093</v>
      </c>
      <c r="B6">
        <v>14.49400043</v>
      </c>
      <c r="C6">
        <v>0.63889998000000003</v>
      </c>
      <c r="D6">
        <v>1308.1590576200001</v>
      </c>
      <c r="E6">
        <v>2.5662999200000001</v>
      </c>
      <c r="F6">
        <v>1061.2139892600001</v>
      </c>
      <c r="G6">
        <v>1.3354999999999999</v>
      </c>
      <c r="H6">
        <v>9.9000003020963209E+37</v>
      </c>
      <c r="J6" s="2">
        <f>TREND(Calibration!$A$2:$A$4,Calibration!$B$2:$B$4,C6)</f>
        <v>408.58938172265999</v>
      </c>
      <c r="K6" s="2">
        <f>TREND(Calibration!$A$2:$A$4,Calibration!$C$2:$C$4,E6)</f>
        <v>1018.5269631585447</v>
      </c>
      <c r="L6" s="2">
        <f>TREND(Calibration!$A$2:$A$4,Calibration!$D$2:$D$4,G6)</f>
        <v>509.51367390486746</v>
      </c>
    </row>
    <row r="7" spans="1:14" x14ac:dyDescent="0.25">
      <c r="A7">
        <v>25095</v>
      </c>
      <c r="B7">
        <v>14.380000109999999</v>
      </c>
      <c r="C7">
        <v>0.63719999999999999</v>
      </c>
      <c r="D7">
        <v>1369.40002441</v>
      </c>
      <c r="E7">
        <v>2.6164999</v>
      </c>
      <c r="F7">
        <v>1132.6180419899999</v>
      </c>
      <c r="G7">
        <v>1.3354999999999999</v>
      </c>
      <c r="H7">
        <v>9.9000003020963209E+37</v>
      </c>
      <c r="J7" s="2">
        <f>TREND(Calibration!$A$2:$A$4,Calibration!$B$2:$B$4,C7)</f>
        <v>407.5466635843166</v>
      </c>
      <c r="K7" s="2">
        <f>TREND(Calibration!$A$2:$A$4,Calibration!$C$2:$C$4,E7)</f>
        <v>1038.8371485093651</v>
      </c>
      <c r="L7" s="2">
        <f>TREND(Calibration!$A$2:$A$4,Calibration!$D$2:$D$4,G7)</f>
        <v>509.51367390486746</v>
      </c>
    </row>
    <row r="8" spans="1:14" x14ac:dyDescent="0.25">
      <c r="A8">
        <v>30100</v>
      </c>
      <c r="B8">
        <v>14.338000299999999</v>
      </c>
      <c r="C8">
        <v>0.64480000999999998</v>
      </c>
      <c r="D8">
        <v>476.04098511000001</v>
      </c>
      <c r="E8">
        <v>2.6349000899999999</v>
      </c>
      <c r="F8">
        <v>9.9000003020963209E+37</v>
      </c>
      <c r="G8">
        <v>1.3387999500000001</v>
      </c>
      <c r="H8">
        <v>9.9000003020963209E+37</v>
      </c>
      <c r="J8" s="2">
        <f>TREND(Calibration!$A$2:$A$4,Calibration!$B$2:$B$4,C8)</f>
        <v>412.20828800259852</v>
      </c>
      <c r="K8" s="2">
        <f>TREND(Calibration!$A$2:$A$4,Calibration!$C$2:$C$4,E8)</f>
        <v>1046.2815990726983</v>
      </c>
      <c r="L8" s="2">
        <f>TREND(Calibration!$A$2:$A$4,Calibration!$D$2:$D$4,G8)</f>
        <v>510.87404185832793</v>
      </c>
    </row>
    <row r="9" spans="1:14" x14ac:dyDescent="0.25">
      <c r="A9">
        <v>35095</v>
      </c>
      <c r="B9">
        <v>14.26299953</v>
      </c>
      <c r="C9">
        <v>0.64319998</v>
      </c>
      <c r="D9">
        <v>9.9000003020963209E+37</v>
      </c>
      <c r="E9">
        <v>2.4112999400000001</v>
      </c>
      <c r="F9">
        <v>1353.0479736299999</v>
      </c>
      <c r="G9">
        <v>1.3377000100000001</v>
      </c>
      <c r="H9">
        <v>9.9000003020963209E+37</v>
      </c>
      <c r="J9" s="2">
        <f>TREND(Calibration!$A$2:$A$4,Calibration!$B$2:$B$4,C9)</f>
        <v>411.2268762784056</v>
      </c>
      <c r="K9" s="2">
        <f>TREND(Calibration!$A$2:$A$4,Calibration!$C$2:$C$4,E9)</f>
        <v>955.81621460499014</v>
      </c>
      <c r="L9" s="2">
        <f>TREND(Calibration!$A$2:$A$4,Calibration!$D$2:$D$4,G9)</f>
        <v>510.4206037375294</v>
      </c>
    </row>
    <row r="10" spans="1:14" x14ac:dyDescent="0.25">
      <c r="A10">
        <v>40095</v>
      </c>
      <c r="B10">
        <v>14.26599979</v>
      </c>
      <c r="C10">
        <v>0.64590000999999997</v>
      </c>
      <c r="D10">
        <v>516.38000488</v>
      </c>
      <c r="E10">
        <v>2.97779989</v>
      </c>
      <c r="F10">
        <v>9.9000003020963209E+37</v>
      </c>
      <c r="G10">
        <v>1.3377000100000001</v>
      </c>
      <c r="H10">
        <v>1347.5670166</v>
      </c>
      <c r="J10" s="2">
        <f>TREND(Calibration!$A$2:$A$4,Calibration!$B$2:$B$4,C10)</f>
        <v>412.88299591220789</v>
      </c>
      <c r="K10" s="2">
        <f>TREND(Calibration!$A$2:$A$4,Calibration!$C$2:$C$4,E10)</f>
        <v>1185.0138952759892</v>
      </c>
      <c r="L10" s="2">
        <f>TREND(Calibration!$A$2:$A$4,Calibration!$D$2:$D$4,G10)</f>
        <v>510.4206037375294</v>
      </c>
    </row>
    <row r="11" spans="1:14" x14ac:dyDescent="0.25">
      <c r="A11">
        <v>45096</v>
      </c>
      <c r="B11">
        <v>14.291999819999999</v>
      </c>
      <c r="C11">
        <v>0.63669997</v>
      </c>
      <c r="D11">
        <v>9.9000003020963209E+37</v>
      </c>
      <c r="E11">
        <v>3.03290009</v>
      </c>
      <c r="F11">
        <v>9.9000003020963209E+37</v>
      </c>
      <c r="G11">
        <v>1.33819997</v>
      </c>
      <c r="H11">
        <v>9.9000003020963209E+37</v>
      </c>
      <c r="J11" s="2">
        <f>TREND(Calibration!$A$2:$A$4,Calibration!$B$2:$B$4,C11)</f>
        <v>407.23995976973305</v>
      </c>
      <c r="K11" s="2">
        <f>TREND(Calibration!$A$2:$A$4,Calibration!$C$2:$C$4,E11)</f>
        <v>1207.3066387166693</v>
      </c>
      <c r="L11" s="2">
        <f>TREND(Calibration!$A$2:$A$4,Calibration!$D$2:$D$4,G11)</f>
        <v>510.62670672757827</v>
      </c>
    </row>
    <row r="12" spans="1:14" x14ac:dyDescent="0.25">
      <c r="A12">
        <v>50096</v>
      </c>
      <c r="B12">
        <v>14.399999619999999</v>
      </c>
      <c r="C12">
        <v>0.63990002999999995</v>
      </c>
      <c r="D12">
        <v>551.92999268000005</v>
      </c>
      <c r="E12">
        <v>2.4793000200000002</v>
      </c>
      <c r="F12">
        <v>9.9000003020963209E+37</v>
      </c>
      <c r="G12">
        <v>1.3403999799999999</v>
      </c>
      <c r="H12">
        <v>9.9000003020963209E+37</v>
      </c>
      <c r="J12" s="2">
        <f>TREND(Calibration!$A$2:$A$4,Calibration!$B$2:$B$4,C12)</f>
        <v>409.2027832181189</v>
      </c>
      <c r="K12" s="2">
        <f>TREND(Calibration!$A$2:$A$4,Calibration!$C$2:$C$4,E12)</f>
        <v>983.32806279040017</v>
      </c>
      <c r="L12" s="2">
        <f>TREND(Calibration!$A$2:$A$4,Calibration!$D$2:$D$4,G12)</f>
        <v>511.5336365602401</v>
      </c>
    </row>
    <row r="13" spans="1:14" x14ac:dyDescent="0.25">
      <c r="A13">
        <v>55096</v>
      </c>
      <c r="B13">
        <v>14.50300026</v>
      </c>
      <c r="C13">
        <v>0.64319998</v>
      </c>
      <c r="D13">
        <v>718.81402588000003</v>
      </c>
      <c r="E13">
        <v>2.4711999900000001</v>
      </c>
      <c r="F13">
        <v>9.9000003020963209E+37</v>
      </c>
      <c r="G13">
        <v>1.3350000399999999</v>
      </c>
      <c r="H13">
        <v>9.9000003020963209E+37</v>
      </c>
      <c r="J13" s="2">
        <f>TREND(Calibration!$A$2:$A$4,Calibration!$B$2:$B$4,C13)</f>
        <v>411.2268762784056</v>
      </c>
      <c r="K13" s="2">
        <f>TREND(Calibration!$A$2:$A$4,Calibration!$C$2:$C$4,E13)</f>
        <v>980.05090788621089</v>
      </c>
      <c r="L13" s="2">
        <f>TREND(Calibration!$A$2:$A$4,Calibration!$D$2:$D$4,G13)</f>
        <v>509.30757091481848</v>
      </c>
    </row>
    <row r="14" spans="1:14" x14ac:dyDescent="0.25">
      <c r="A14">
        <v>60097</v>
      </c>
      <c r="B14">
        <v>14.506999970000001</v>
      </c>
      <c r="C14">
        <v>0.63620001000000004</v>
      </c>
      <c r="D14">
        <v>599.60601807</v>
      </c>
      <c r="E14">
        <v>2.7801001099999998</v>
      </c>
      <c r="F14">
        <v>9.9000003020963209E+37</v>
      </c>
      <c r="G14">
        <v>1.3334000100000001</v>
      </c>
      <c r="H14">
        <v>9.9000003020963209E+37</v>
      </c>
      <c r="J14" s="2">
        <f>TREND(Calibration!$A$2:$A$4,Calibration!$B$2:$B$4,C14)</f>
        <v>406.93329889110737</v>
      </c>
      <c r="K14" s="2">
        <f>TREND(Calibration!$A$2:$A$4,Calibration!$C$2:$C$4,E14)</f>
        <v>1105.0274256475861</v>
      </c>
      <c r="L14" s="2">
        <f>TREND(Calibration!$A$2:$A$4,Calibration!$D$2:$D$4,G14)</f>
        <v>508.64797621290643</v>
      </c>
    </row>
    <row r="15" spans="1:14" x14ac:dyDescent="0.25">
      <c r="A15">
        <v>65097</v>
      </c>
      <c r="B15">
        <v>14.506999970000001</v>
      </c>
      <c r="C15">
        <v>0.64639997000000005</v>
      </c>
      <c r="D15">
        <v>531.64202881000006</v>
      </c>
      <c r="E15">
        <v>2.3183999100000001</v>
      </c>
      <c r="F15">
        <v>9.9000003020963209E+37</v>
      </c>
      <c r="G15">
        <v>1.3311999999999999</v>
      </c>
      <c r="H15">
        <v>9.9000003020963209E+37</v>
      </c>
      <c r="J15" s="2">
        <f>TREND(Calibration!$A$2:$A$4,Calibration!$B$2:$B$4,C15)</f>
        <v>413.18965679083362</v>
      </c>
      <c r="K15" s="2">
        <f>TREND(Calibration!$A$2:$A$4,Calibration!$C$2:$C$4,E15)</f>
        <v>918.23020703293957</v>
      </c>
      <c r="L15" s="2">
        <f>TREND(Calibration!$A$2:$A$4,Calibration!$D$2:$D$4,G15)</f>
        <v>507.74104638024448</v>
      </c>
    </row>
    <row r="16" spans="1:14" x14ac:dyDescent="0.25">
      <c r="A16">
        <v>70097</v>
      </c>
      <c r="B16">
        <v>14.432000159999999</v>
      </c>
      <c r="C16">
        <v>0.64259999999999995</v>
      </c>
      <c r="D16">
        <v>699.60400390999996</v>
      </c>
      <c r="E16">
        <v>2.4491000199999999</v>
      </c>
      <c r="F16">
        <v>9.9000003020963209E+37</v>
      </c>
      <c r="G16">
        <v>1.329</v>
      </c>
      <c r="H16">
        <v>1277.7220459</v>
      </c>
      <c r="J16" s="2">
        <f>TREND(Calibration!$A$2:$A$4,Calibration!$B$2:$B$4,C16)</f>
        <v>410.85886604967158</v>
      </c>
      <c r="K16" s="2">
        <f>TREND(Calibration!$A$2:$A$4,Calibration!$C$2:$C$4,E16)</f>
        <v>971.10957988274197</v>
      </c>
      <c r="L16" s="2">
        <f>TREND(Calibration!$A$2:$A$4,Calibration!$D$2:$D$4,G16)</f>
        <v>506.83412066997232</v>
      </c>
    </row>
    <row r="17" spans="1:12" x14ac:dyDescent="0.25">
      <c r="A17">
        <v>75098</v>
      </c>
      <c r="B17">
        <v>14.35400009</v>
      </c>
      <c r="C17">
        <v>0.64160001</v>
      </c>
      <c r="D17">
        <v>1070.3439941399999</v>
      </c>
      <c r="E17">
        <v>2.7681999199999998</v>
      </c>
      <c r="F17">
        <v>9.9000003020963209E+37</v>
      </c>
      <c r="G17">
        <v>1.3273999700000001</v>
      </c>
      <c r="H17">
        <v>1317.69299316</v>
      </c>
      <c r="J17" s="2">
        <f>TREND(Calibration!$A$2:$A$4,Calibration!$B$2:$B$4,C17)</f>
        <v>410.24550135646228</v>
      </c>
      <c r="K17" s="2">
        <f>TREND(Calibration!$A$2:$A$4,Calibration!$C$2:$C$4,E17)</f>
        <v>1100.2127810080867</v>
      </c>
      <c r="L17" s="2">
        <f>TREND(Calibration!$A$2:$A$4,Calibration!$D$2:$D$4,G17)</f>
        <v>506.17452596806015</v>
      </c>
    </row>
    <row r="18" spans="1:12" x14ac:dyDescent="0.25">
      <c r="A18">
        <v>80099</v>
      </c>
      <c r="B18">
        <v>14.32800007</v>
      </c>
      <c r="C18">
        <v>0.63829999999999998</v>
      </c>
      <c r="D18">
        <v>9.9000003020963209E+37</v>
      </c>
      <c r="E18">
        <v>2.8961999399999998</v>
      </c>
      <c r="F18">
        <v>9.9000003020963209E+37</v>
      </c>
      <c r="G18">
        <v>1.3263000199999999</v>
      </c>
      <c r="H18">
        <v>9.9000003020963209E+37</v>
      </c>
      <c r="J18" s="2">
        <f>TREND(Calibration!$A$2:$A$4,Calibration!$B$2:$B$4,C18)</f>
        <v>408.22137149392597</v>
      </c>
      <c r="K18" s="2">
        <f>TREND(Calibration!$A$2:$A$4,Calibration!$C$2:$C$4,E18)</f>
        <v>1151.999736522984</v>
      </c>
      <c r="L18" s="2">
        <f>TREND(Calibration!$A$2:$A$4,Calibration!$D$2:$D$4,G18)</f>
        <v>505.72108372487196</v>
      </c>
    </row>
    <row r="19" spans="1:12" x14ac:dyDescent="0.25">
      <c r="A19">
        <v>85098</v>
      </c>
      <c r="B19">
        <v>14.286000250000001</v>
      </c>
      <c r="C19">
        <v>0.63559997000000001</v>
      </c>
      <c r="D19">
        <v>9.9000003020963209E+37</v>
      </c>
      <c r="E19">
        <v>3.0311999300000001</v>
      </c>
      <c r="F19">
        <v>9.9000003020963209E+37</v>
      </c>
      <c r="G19">
        <v>1.33070004</v>
      </c>
      <c r="H19">
        <v>9.9000003020963209E+37</v>
      </c>
      <c r="J19" s="2">
        <f>TREND(Calibration!$A$2:$A$4,Calibration!$B$2:$B$4,C19)</f>
        <v>406.56525186012368</v>
      </c>
      <c r="K19" s="2">
        <f>TREND(Calibration!$A$2:$A$4,Calibration!$C$2:$C$4,E19)</f>
        <v>1206.6187785875209</v>
      </c>
      <c r="L19" s="2">
        <f>TREND(Calibration!$A$2:$A$4,Calibration!$D$2:$D$4,G19)</f>
        <v>507.53494339019562</v>
      </c>
    </row>
    <row r="20" spans="1:12" x14ac:dyDescent="0.25">
      <c r="A20">
        <v>90099</v>
      </c>
      <c r="B20">
        <v>14.31200027</v>
      </c>
      <c r="C20">
        <v>0.63829999999999998</v>
      </c>
      <c r="D20">
        <v>806.98101807</v>
      </c>
      <c r="E20">
        <v>2.86170006</v>
      </c>
      <c r="F20">
        <v>9.9000003020963209E+37</v>
      </c>
      <c r="G20">
        <v>1.3273999700000001</v>
      </c>
      <c r="H20">
        <v>9.9000003020963209E+37</v>
      </c>
      <c r="J20" s="2">
        <f>TREND(Calibration!$A$2:$A$4,Calibration!$B$2:$B$4,C20)</f>
        <v>408.22137149392597</v>
      </c>
      <c r="K20" s="2">
        <f>TREND(Calibration!$A$2:$A$4,Calibration!$C$2:$C$4,E20)</f>
        <v>1138.0415844005913</v>
      </c>
      <c r="L20" s="2">
        <f>TREND(Calibration!$A$2:$A$4,Calibration!$D$2:$D$4,G20)</f>
        <v>506.17452596806015</v>
      </c>
    </row>
    <row r="21" spans="1:12" x14ac:dyDescent="0.25">
      <c r="A21">
        <v>95098</v>
      </c>
      <c r="B21">
        <v>14.39599991</v>
      </c>
      <c r="C21">
        <v>0.63559997000000001</v>
      </c>
      <c r="D21">
        <v>785.75299071999996</v>
      </c>
      <c r="E21">
        <v>2.68400002</v>
      </c>
      <c r="F21">
        <v>9.9000003020963209E+37</v>
      </c>
      <c r="G21">
        <v>1.32529998</v>
      </c>
      <c r="H21">
        <v>1177.1619873</v>
      </c>
      <c r="J21" s="2">
        <f>TREND(Calibration!$A$2:$A$4,Calibration!$B$2:$B$4,C21)</f>
        <v>406.56525186012368</v>
      </c>
      <c r="K21" s="2">
        <f>TREND(Calibration!$A$2:$A$4,Calibration!$C$2:$C$4,E21)</f>
        <v>1066.1467201148246</v>
      </c>
      <c r="L21" s="2">
        <f>TREND(Calibration!$A$2:$A$4,Calibration!$D$2:$D$4,G21)</f>
        <v>505.30882827609901</v>
      </c>
    </row>
    <row r="22" spans="1:12" x14ac:dyDescent="0.25">
      <c r="A22">
        <v>100107</v>
      </c>
      <c r="B22">
        <v>14.454999920000001</v>
      </c>
      <c r="C22">
        <v>0.63129997000000004</v>
      </c>
      <c r="D22">
        <v>9.9000003020963209E+37</v>
      </c>
      <c r="E22">
        <v>2.6700000799999999</v>
      </c>
      <c r="F22">
        <v>9.9000003020963209E+37</v>
      </c>
      <c r="G22">
        <v>1.3269000099999999</v>
      </c>
      <c r="H22">
        <v>9.9000003020963209E+37</v>
      </c>
      <c r="J22" s="2">
        <f>TREND(Calibration!$A$2:$A$4,Calibration!$B$2:$B$4,C22)</f>
        <v>403.92775730437813</v>
      </c>
      <c r="K22" s="2">
        <f>TREND(Calibration!$A$2:$A$4,Calibration!$C$2:$C$4,E22)</f>
        <v>1060.4825470155449</v>
      </c>
      <c r="L22" s="2">
        <f>TREND(Calibration!$A$2:$A$4,Calibration!$D$2:$D$4,G22)</f>
        <v>505.96842297801118</v>
      </c>
    </row>
    <row r="23" spans="1:12" x14ac:dyDescent="0.25">
      <c r="A23">
        <v>105099</v>
      </c>
      <c r="B23">
        <v>14.583000180000001</v>
      </c>
      <c r="C23">
        <v>0.63290000000000002</v>
      </c>
      <c r="D23">
        <v>1029.5949707</v>
      </c>
      <c r="E23">
        <v>3.0257999899999999</v>
      </c>
      <c r="F23">
        <v>9.9000003020963209E+37</v>
      </c>
      <c r="G23">
        <v>1.33280003</v>
      </c>
      <c r="H23">
        <v>9.9000003020963209E+37</v>
      </c>
      <c r="J23" s="2">
        <f>TREND(Calibration!$A$2:$A$4,Calibration!$B$2:$B$4,C23)</f>
        <v>404.90916902857106</v>
      </c>
      <c r="K23" s="2">
        <f>TREND(Calibration!$A$2:$A$4,Calibration!$C$2:$C$4,E23)</f>
        <v>1204.4340410182367</v>
      </c>
      <c r="L23" s="2">
        <f>TREND(Calibration!$A$2:$A$4,Calibration!$D$2:$D$4,G23)</f>
        <v>508.40064108215677</v>
      </c>
    </row>
    <row r="24" spans="1:12" x14ac:dyDescent="0.25">
      <c r="A24">
        <v>110100</v>
      </c>
      <c r="B24">
        <v>14.60499954</v>
      </c>
      <c r="C24">
        <v>0.63889998000000003</v>
      </c>
      <c r="D24">
        <v>9.9000003020963209E+37</v>
      </c>
      <c r="E24">
        <v>2.81200004</v>
      </c>
      <c r="F24">
        <v>1243.3640136700001</v>
      </c>
      <c r="G24">
        <v>1.33280003</v>
      </c>
      <c r="H24">
        <v>9.9000003020963209E+37</v>
      </c>
      <c r="J24" s="2">
        <f>TREND(Calibration!$A$2:$A$4,Calibration!$B$2:$B$4,C24)</f>
        <v>408.58938172265999</v>
      </c>
      <c r="K24" s="2">
        <f>TREND(Calibration!$A$2:$A$4,Calibration!$C$2:$C$4,E24)</f>
        <v>1117.9336756297216</v>
      </c>
      <c r="L24" s="2">
        <f>TREND(Calibration!$A$2:$A$4,Calibration!$D$2:$D$4,G24)</f>
        <v>508.40064108215677</v>
      </c>
    </row>
    <row r="25" spans="1:12" x14ac:dyDescent="0.25">
      <c r="A25">
        <v>115100</v>
      </c>
      <c r="B25">
        <v>14.57800007</v>
      </c>
      <c r="C25">
        <v>0.63889998000000003</v>
      </c>
      <c r="D25">
        <v>9.9000003020963209E+37</v>
      </c>
      <c r="E25">
        <v>2.8039000000000001</v>
      </c>
      <c r="F25">
        <v>1151.08203125</v>
      </c>
      <c r="G25">
        <v>1.3398000000000001</v>
      </c>
      <c r="H25">
        <v>9.9000003020963209E+37</v>
      </c>
      <c r="J25" s="2">
        <f>TREND(Calibration!$A$2:$A$4,Calibration!$B$2:$B$4,C25)</f>
        <v>408.58938172265999</v>
      </c>
      <c r="K25" s="2">
        <f>TREND(Calibration!$A$2:$A$4,Calibration!$C$2:$C$4,E25)</f>
        <v>1114.656516679677</v>
      </c>
      <c r="L25" s="2">
        <f>TREND(Calibration!$A$2:$A$4,Calibration!$D$2:$D$4,G25)</f>
        <v>511.28630142949055</v>
      </c>
    </row>
    <row r="26" spans="1:12" x14ac:dyDescent="0.25">
      <c r="A26">
        <v>120100</v>
      </c>
      <c r="B26">
        <v>14.48799992</v>
      </c>
      <c r="C26">
        <v>0.63620001000000004</v>
      </c>
      <c r="D26">
        <v>9.9000003020963209E+37</v>
      </c>
      <c r="E26">
        <v>2.6624000099999998</v>
      </c>
      <c r="F26">
        <v>914.72802734000004</v>
      </c>
      <c r="G26">
        <v>1.3393000399999999</v>
      </c>
      <c r="H26">
        <v>9.9000003020963209E+37</v>
      </c>
      <c r="J26" s="2">
        <f>TREND(Calibration!$A$2:$A$4,Calibration!$B$2:$B$4,C26)</f>
        <v>406.93329889110737</v>
      </c>
      <c r="K26" s="2">
        <f>TREND(Calibration!$A$2:$A$4,Calibration!$C$2:$C$4,E26)</f>
        <v>1057.4076686913063</v>
      </c>
      <c r="L26" s="2">
        <f>TREND(Calibration!$A$2:$A$4,Calibration!$D$2:$D$4,G26)</f>
        <v>511.08019843944146</v>
      </c>
    </row>
    <row r="27" spans="1:12" x14ac:dyDescent="0.25">
      <c r="A27">
        <v>125100</v>
      </c>
      <c r="B27">
        <v>14.40999985</v>
      </c>
      <c r="C27">
        <v>0.64160001</v>
      </c>
      <c r="D27">
        <v>1276.4389648399999</v>
      </c>
      <c r="E27">
        <v>2.6099999</v>
      </c>
      <c r="F27">
        <v>1205.9460449200001</v>
      </c>
      <c r="G27">
        <v>1.34249997</v>
      </c>
      <c r="H27">
        <v>9.9000003020963209E+37</v>
      </c>
      <c r="J27" s="2">
        <f>TREND(Calibration!$A$2:$A$4,Calibration!$B$2:$B$4,C27)</f>
        <v>410.24550135646228</v>
      </c>
      <c r="K27" s="2">
        <f>TREND(Calibration!$A$2:$A$4,Calibration!$C$2:$C$4,E27)</f>
        <v>1036.2073425855315</v>
      </c>
      <c r="L27" s="2">
        <f>TREND(Calibration!$A$2:$A$4,Calibration!$D$2:$D$4,G27)</f>
        <v>512.39933425220124</v>
      </c>
    </row>
    <row r="28" spans="1:12" x14ac:dyDescent="0.25">
      <c r="A28">
        <v>130100</v>
      </c>
      <c r="B28">
        <v>14.33699989</v>
      </c>
      <c r="C28">
        <v>0.64319998</v>
      </c>
      <c r="D28">
        <v>867.06896973000005</v>
      </c>
      <c r="E28">
        <v>2.66829991</v>
      </c>
      <c r="F28">
        <v>9.9000003020963209E+37</v>
      </c>
      <c r="G28">
        <v>1.3403999799999999</v>
      </c>
      <c r="H28">
        <v>9.9000003020963209E+37</v>
      </c>
      <c r="J28" s="2">
        <f>TREND(Calibration!$A$2:$A$4,Calibration!$B$2:$B$4,C28)</f>
        <v>411.2268762784056</v>
      </c>
      <c r="K28" s="2">
        <f>TREND(Calibration!$A$2:$A$4,Calibration!$C$2:$C$4,E28)</f>
        <v>1059.7946828405413</v>
      </c>
      <c r="L28" s="2">
        <f>TREND(Calibration!$A$2:$A$4,Calibration!$D$2:$D$4,G28)</f>
        <v>511.5336365602401</v>
      </c>
    </row>
    <row r="29" spans="1:12" x14ac:dyDescent="0.25">
      <c r="A29">
        <v>135100</v>
      </c>
      <c r="B29">
        <v>14.32699966</v>
      </c>
      <c r="C29">
        <v>0.63559997000000001</v>
      </c>
      <c r="D29">
        <v>643.67797852000001</v>
      </c>
      <c r="E29">
        <v>2.96320009</v>
      </c>
      <c r="F29">
        <v>9.9000003020963209E+37</v>
      </c>
      <c r="G29">
        <v>1.3377000100000001</v>
      </c>
      <c r="H29">
        <v>9.9000003020963209E+37</v>
      </c>
      <c r="J29" s="2">
        <f>TREND(Calibration!$A$2:$A$4,Calibration!$B$2:$B$4,C29)</f>
        <v>406.56525186012368</v>
      </c>
      <c r="K29" s="2">
        <f>TREND(Calibration!$A$2:$A$4,Calibration!$C$2:$C$4,E29)</f>
        <v>1179.1070275026373</v>
      </c>
      <c r="L29" s="2">
        <f>TREND(Calibration!$A$2:$A$4,Calibration!$D$2:$D$4,G29)</f>
        <v>510.4206037375294</v>
      </c>
    </row>
    <row r="30" spans="1:12" x14ac:dyDescent="0.25">
      <c r="A30">
        <v>140242</v>
      </c>
      <c r="B30">
        <v>14.315999980000001</v>
      </c>
      <c r="C30">
        <v>0.63290000000000002</v>
      </c>
      <c r="D30">
        <v>1070.01403809</v>
      </c>
      <c r="E30">
        <v>2.7871000800000001</v>
      </c>
      <c r="F30">
        <v>9.9000003020963209E+37</v>
      </c>
      <c r="G30">
        <v>1.3377000100000001</v>
      </c>
      <c r="H30">
        <v>9.9000003020963209E+37</v>
      </c>
      <c r="J30" s="2">
        <f>TREND(Calibration!$A$2:$A$4,Calibration!$B$2:$B$4,C30)</f>
        <v>404.90916902857106</v>
      </c>
      <c r="K30" s="2">
        <f>TREND(Calibration!$A$2:$A$4,Calibration!$C$2:$C$4,E30)</f>
        <v>1107.859512197226</v>
      </c>
      <c r="L30" s="2">
        <f>TREND(Calibration!$A$2:$A$4,Calibration!$D$2:$D$4,G30)</f>
        <v>510.4206037375294</v>
      </c>
    </row>
    <row r="31" spans="1:12" x14ac:dyDescent="0.25">
      <c r="A31">
        <v>145100</v>
      </c>
      <c r="B31">
        <v>14.40699959</v>
      </c>
      <c r="C31">
        <v>0.63719999999999999</v>
      </c>
      <c r="D31">
        <v>279.45999146000003</v>
      </c>
      <c r="E31">
        <v>2.61380005</v>
      </c>
      <c r="F31">
        <v>9.9000003020963209E+37</v>
      </c>
      <c r="G31">
        <v>1.33819997</v>
      </c>
      <c r="H31">
        <v>9.9000003020963209E+37</v>
      </c>
      <c r="J31" s="2">
        <f>TREND(Calibration!$A$2:$A$4,Calibration!$B$2:$B$4,C31)</f>
        <v>407.5466635843166</v>
      </c>
      <c r="K31" s="2">
        <f>TREND(Calibration!$A$2:$A$4,Calibration!$C$2:$C$4,E31)</f>
        <v>1037.7448282749863</v>
      </c>
      <c r="L31" s="2">
        <f>TREND(Calibration!$A$2:$A$4,Calibration!$D$2:$D$4,G31)</f>
        <v>510.62670672757827</v>
      </c>
    </row>
    <row r="32" spans="1:12" x14ac:dyDescent="0.25">
      <c r="A32">
        <v>150100</v>
      </c>
      <c r="B32">
        <v>14.51299953</v>
      </c>
      <c r="C32">
        <v>0.63020003000000002</v>
      </c>
      <c r="D32">
        <v>685.56799316000001</v>
      </c>
      <c r="E32">
        <v>2.8217001000000002</v>
      </c>
      <c r="F32">
        <v>9.9000003020963209E+37</v>
      </c>
      <c r="G32">
        <v>1.3354999999999999</v>
      </c>
      <c r="H32">
        <v>1330.51599121</v>
      </c>
      <c r="J32" s="2">
        <f>TREND(Calibration!$A$2:$A$4,Calibration!$B$2:$B$4,C32)</f>
        <v>403.25308619701838</v>
      </c>
      <c r="K32" s="2">
        <f>TREND(Calibration!$A$2:$A$4,Calibration!$C$2:$C$4,E32)</f>
        <v>1121.8581795142668</v>
      </c>
      <c r="L32" s="2">
        <f>TREND(Calibration!$A$2:$A$4,Calibration!$D$2:$D$4,G32)</f>
        <v>509.51367390486746</v>
      </c>
    </row>
    <row r="33" spans="1:12" x14ac:dyDescent="0.25">
      <c r="A33">
        <v>155101</v>
      </c>
      <c r="B33">
        <v>14.59899998</v>
      </c>
      <c r="C33">
        <v>0.63290000000000002</v>
      </c>
      <c r="D33">
        <v>707.45098876999998</v>
      </c>
      <c r="E33">
        <v>2.6970000299999999</v>
      </c>
      <c r="F33">
        <v>9.9000003020963209E+37</v>
      </c>
      <c r="G33">
        <v>1.33609998</v>
      </c>
      <c r="H33">
        <v>9.9000003020963209E+37</v>
      </c>
      <c r="J33" s="2">
        <f>TREND(Calibration!$A$2:$A$4,Calibration!$B$2:$B$4,C33)</f>
        <v>404.90916902857106</v>
      </c>
      <c r="K33" s="2">
        <f>TREND(Calibration!$A$2:$A$4,Calibration!$C$2:$C$4,E33)</f>
        <v>1071.4063360083471</v>
      </c>
      <c r="L33" s="2">
        <f>TREND(Calibration!$A$2:$A$4,Calibration!$D$2:$D$4,G33)</f>
        <v>509.76100903561712</v>
      </c>
    </row>
    <row r="34" spans="1:12" x14ac:dyDescent="0.25">
      <c r="A34">
        <v>160101</v>
      </c>
      <c r="B34">
        <v>14.59599972</v>
      </c>
      <c r="C34">
        <v>0.62589996999999997</v>
      </c>
      <c r="D34">
        <v>9.9000003020963209E+37</v>
      </c>
      <c r="E34">
        <v>2.5176999599999998</v>
      </c>
      <c r="F34">
        <v>9.9000003020963209E+37</v>
      </c>
      <c r="G34">
        <v>1.3344000600000001</v>
      </c>
      <c r="H34">
        <v>9.9000003020963209E+37</v>
      </c>
      <c r="J34" s="2">
        <f>TREND(Calibration!$A$2:$A$4,Calibration!$B$2:$B$4,C34)</f>
        <v>400.6155548390231</v>
      </c>
      <c r="K34" s="2">
        <f>TREND(Calibration!$A$2:$A$4,Calibration!$C$2:$C$4,E34)</f>
        <v>998.86412274222448</v>
      </c>
      <c r="L34" s="2">
        <f>TREND(Calibration!$A$2:$A$4,Calibration!$D$2:$D$4,G34)</f>
        <v>509.06023578406905</v>
      </c>
    </row>
    <row r="35" spans="1:12" x14ac:dyDescent="0.25">
      <c r="A35">
        <v>165102</v>
      </c>
      <c r="B35">
        <v>14.623999599999999</v>
      </c>
      <c r="C35">
        <v>0.63559997000000001</v>
      </c>
      <c r="D35">
        <v>326.92999268</v>
      </c>
      <c r="E35">
        <v>2.4825999699999999</v>
      </c>
      <c r="F35">
        <v>9.9000003020963209E+37</v>
      </c>
      <c r="G35">
        <v>1.3377000100000001</v>
      </c>
      <c r="H35">
        <v>965.86297606999995</v>
      </c>
      <c r="J35" s="2">
        <f>TREND(Calibration!$A$2:$A$4,Calibration!$B$2:$B$4,C35)</f>
        <v>406.56525186012368</v>
      </c>
      <c r="K35" s="2">
        <f>TREND(Calibration!$A$2:$A$4,Calibration!$C$2:$C$4,E35)</f>
        <v>984.66317479937777</v>
      </c>
      <c r="L35" s="2">
        <f>TREND(Calibration!$A$2:$A$4,Calibration!$D$2:$D$4,G35)</f>
        <v>510.4206037375294</v>
      </c>
    </row>
    <row r="36" spans="1:12" x14ac:dyDescent="0.25">
      <c r="A36">
        <v>170102</v>
      </c>
      <c r="B36">
        <v>14.569000239999999</v>
      </c>
      <c r="C36">
        <v>0.63559997000000001</v>
      </c>
      <c r="D36">
        <v>856.01300048999997</v>
      </c>
      <c r="E36">
        <v>2.8682000599999999</v>
      </c>
      <c r="F36">
        <v>9.9000003020963209E+37</v>
      </c>
      <c r="G36">
        <v>1.33710003</v>
      </c>
      <c r="H36">
        <v>1371.4489746100001</v>
      </c>
      <c r="J36" s="2">
        <f>TREND(Calibration!$A$2:$A$4,Calibration!$B$2:$B$4,C36)</f>
        <v>406.56525186012368</v>
      </c>
      <c r="K36" s="2">
        <f>TREND(Calibration!$A$2:$A$4,Calibration!$C$2:$C$4,E36)</f>
        <v>1140.6713903244251</v>
      </c>
      <c r="L36" s="2">
        <f>TREND(Calibration!$A$2:$A$4,Calibration!$D$2:$D$4,G36)</f>
        <v>510.17326860677974</v>
      </c>
    </row>
    <row r="37" spans="1:12" x14ac:dyDescent="0.25">
      <c r="A37">
        <v>175101</v>
      </c>
      <c r="B37">
        <v>14.510000229999999</v>
      </c>
      <c r="C37">
        <v>0.63779998000000004</v>
      </c>
      <c r="D37">
        <v>1272.8380127</v>
      </c>
      <c r="E37">
        <v>2.9107999800000002</v>
      </c>
      <c r="F37">
        <v>9.9000003020963209E+37</v>
      </c>
      <c r="G37">
        <v>1.3398000000000001</v>
      </c>
      <c r="H37">
        <v>9.9000003020963209E+37</v>
      </c>
      <c r="J37" s="2">
        <f>TREND(Calibration!$A$2:$A$4,Calibration!$B$2:$B$4,C37)</f>
        <v>407.91467381305068</v>
      </c>
      <c r="K37" s="2">
        <f>TREND(Calibration!$A$2:$A$4,Calibration!$C$2:$C$4,E37)</f>
        <v>1157.9067013968624</v>
      </c>
      <c r="L37" s="2">
        <f>TREND(Calibration!$A$2:$A$4,Calibration!$D$2:$D$4,G37)</f>
        <v>511.28630142949055</v>
      </c>
    </row>
    <row r="38" spans="1:12" x14ac:dyDescent="0.25">
      <c r="A38">
        <v>180101</v>
      </c>
      <c r="B38">
        <v>14.42099953</v>
      </c>
      <c r="C38">
        <v>0.64370000000000005</v>
      </c>
      <c r="D38">
        <v>1069.9699707</v>
      </c>
      <c r="E38">
        <v>2.4107000799999998</v>
      </c>
      <c r="F38">
        <v>9.9000003020963209E+37</v>
      </c>
      <c r="G38">
        <v>1.3393000399999999</v>
      </c>
      <c r="H38">
        <v>9.9000003020963209E+37</v>
      </c>
      <c r="J38" s="2">
        <f>TREND(Calibration!$A$2:$A$4,Calibration!$B$2:$B$4,C38)</f>
        <v>411.53357395928094</v>
      </c>
      <c r="K38" s="2">
        <f>TREND(Calibration!$A$2:$A$4,Calibration!$C$2:$C$4,E38)</f>
        <v>955.57351993091754</v>
      </c>
      <c r="L38" s="2">
        <f>TREND(Calibration!$A$2:$A$4,Calibration!$D$2:$D$4,G38)</f>
        <v>511.08019843944146</v>
      </c>
    </row>
    <row r="39" spans="1:12" x14ac:dyDescent="0.25">
      <c r="A39">
        <v>185102</v>
      </c>
      <c r="B39">
        <v>14.39500046</v>
      </c>
      <c r="C39">
        <v>0.63450002999999999</v>
      </c>
      <c r="D39">
        <v>9.9000003020963209E+37</v>
      </c>
      <c r="E39">
        <v>2.72340012</v>
      </c>
      <c r="F39">
        <v>9.9000003020963209E+37</v>
      </c>
      <c r="G39">
        <v>1.3408999399999999</v>
      </c>
      <c r="H39">
        <v>9.9000003020963209E+37</v>
      </c>
      <c r="J39" s="2">
        <f>TREND(Calibration!$A$2:$A$4,Calibration!$B$2:$B$4,C39)</f>
        <v>405.89058075276398</v>
      </c>
      <c r="K39" s="2">
        <f>TREND(Calibration!$A$2:$A$4,Calibration!$C$2:$C$4,E39)</f>
        <v>1082.0874303270768</v>
      </c>
      <c r="L39" s="2">
        <f>TREND(Calibration!$A$2:$A$4,Calibration!$D$2:$D$4,G39)</f>
        <v>511.73973955028896</v>
      </c>
    </row>
    <row r="40" spans="1:12" x14ac:dyDescent="0.25">
      <c r="A40">
        <v>190101</v>
      </c>
      <c r="B40">
        <v>14.43999958</v>
      </c>
      <c r="C40">
        <v>0.63620001000000004</v>
      </c>
      <c r="D40">
        <v>749.09802246000004</v>
      </c>
      <c r="E40">
        <v>2.6851000799999998</v>
      </c>
      <c r="F40">
        <v>9.9000003020963209E+37</v>
      </c>
      <c r="G40">
        <v>1.3350000399999999</v>
      </c>
      <c r="H40">
        <v>1149.70996094</v>
      </c>
      <c r="J40" s="2">
        <f>TREND(Calibration!$A$2:$A$4,Calibration!$B$2:$B$4,C40)</f>
        <v>406.93329889110737</v>
      </c>
      <c r="K40" s="2">
        <f>TREND(Calibration!$A$2:$A$4,Calibration!$C$2:$C$4,E40)</f>
        <v>1066.591788469374</v>
      </c>
      <c r="L40" s="2">
        <f>TREND(Calibration!$A$2:$A$4,Calibration!$D$2:$D$4,G40)</f>
        <v>509.30757091481848</v>
      </c>
    </row>
    <row r="41" spans="1:12" x14ac:dyDescent="0.25">
      <c r="A41">
        <v>195101</v>
      </c>
      <c r="B41">
        <v>14.494999890000001</v>
      </c>
      <c r="C41">
        <v>0.63239997999999997</v>
      </c>
      <c r="D41">
        <v>1234.4439697299999</v>
      </c>
      <c r="E41">
        <v>2.72340012</v>
      </c>
      <c r="F41">
        <v>9.9000003020963209E+37</v>
      </c>
      <c r="G41">
        <v>1.33710003</v>
      </c>
      <c r="H41">
        <v>9.9000003020963209E+37</v>
      </c>
      <c r="J41" s="2">
        <f>TREND(Calibration!$A$2:$A$4,Calibration!$B$2:$B$4,C41)</f>
        <v>404.60247134769565</v>
      </c>
      <c r="K41" s="2">
        <f>TREND(Calibration!$A$2:$A$4,Calibration!$C$2:$C$4,E41)</f>
        <v>1082.0874303270768</v>
      </c>
      <c r="L41" s="2">
        <f>TREND(Calibration!$A$2:$A$4,Calibration!$D$2:$D$4,G41)</f>
        <v>510.17326860677974</v>
      </c>
    </row>
    <row r="42" spans="1:12" x14ac:dyDescent="0.25">
      <c r="A42">
        <v>200102</v>
      </c>
      <c r="B42">
        <v>14.59599972</v>
      </c>
      <c r="C42">
        <v>0.63080000999999997</v>
      </c>
      <c r="D42">
        <v>1108.8559570299999</v>
      </c>
      <c r="E42">
        <v>2.8422000399999998</v>
      </c>
      <c r="F42">
        <v>9.9000003020963209E+37</v>
      </c>
      <c r="G42">
        <v>1.3377000100000001</v>
      </c>
      <c r="H42">
        <v>1007.34802246</v>
      </c>
      <c r="J42" s="2">
        <f>TREND(Calibration!$A$2:$A$4,Calibration!$B$2:$B$4,C42)</f>
        <v>403.62109642575234</v>
      </c>
      <c r="K42" s="2">
        <f>TREND(Calibration!$A$2:$A$4,Calibration!$C$2:$C$4,E42)</f>
        <v>1130.1521585373796</v>
      </c>
      <c r="L42" s="2">
        <f>TREND(Calibration!$A$2:$A$4,Calibration!$D$2:$D$4,G42)</f>
        <v>510.4206037375294</v>
      </c>
    </row>
    <row r="43" spans="1:12" x14ac:dyDescent="0.25">
      <c r="A43">
        <v>205101</v>
      </c>
      <c r="B43">
        <v>14.666999819999999</v>
      </c>
      <c r="C43">
        <v>0.62910001999999998</v>
      </c>
      <c r="D43">
        <v>1137.6870117200001</v>
      </c>
      <c r="E43">
        <v>2.81469989</v>
      </c>
      <c r="F43">
        <v>9.9000003020963209E+37</v>
      </c>
      <c r="G43">
        <v>1.33819997</v>
      </c>
      <c r="H43">
        <v>1248.64099121</v>
      </c>
      <c r="J43" s="2">
        <f>TREND(Calibration!$A$2:$A$4,Calibration!$B$2:$B$4,C43)</f>
        <v>402.57837215370074</v>
      </c>
      <c r="K43" s="2">
        <f>TREND(Calibration!$A$2:$A$4,Calibration!$C$2:$C$4,E43)</f>
        <v>1119.0259958641004</v>
      </c>
      <c r="L43" s="2">
        <f>TREND(Calibration!$A$2:$A$4,Calibration!$D$2:$D$4,G43)</f>
        <v>510.62670672757827</v>
      </c>
    </row>
    <row r="44" spans="1:12" x14ac:dyDescent="0.25">
      <c r="A44">
        <v>210101</v>
      </c>
      <c r="B44">
        <v>14.663999560000001</v>
      </c>
      <c r="C44">
        <v>0.63510001000000005</v>
      </c>
      <c r="D44">
        <v>968.22399901999995</v>
      </c>
      <c r="E44">
        <v>2.6099999</v>
      </c>
      <c r="F44">
        <v>9.9000003020963209E+37</v>
      </c>
      <c r="G44">
        <v>1.34200001</v>
      </c>
      <c r="H44">
        <v>9.9000003020963209E+37</v>
      </c>
      <c r="J44" s="2">
        <f>TREND(Calibration!$A$2:$A$4,Calibration!$B$2:$B$4,C44)</f>
        <v>406.258590981498</v>
      </c>
      <c r="K44" s="2">
        <f>TREND(Calibration!$A$2:$A$4,Calibration!$C$2:$C$4,E44)</f>
        <v>1036.2073425855315</v>
      </c>
      <c r="L44" s="2">
        <f>TREND(Calibration!$A$2:$A$4,Calibration!$D$2:$D$4,G44)</f>
        <v>512.19323126215227</v>
      </c>
    </row>
    <row r="45" spans="1:12" x14ac:dyDescent="0.25">
      <c r="A45">
        <v>215102</v>
      </c>
      <c r="B45">
        <v>14.64099979</v>
      </c>
      <c r="C45">
        <v>0.63020003000000002</v>
      </c>
      <c r="D45">
        <v>1200.63903809</v>
      </c>
      <c r="E45">
        <v>2.7676999599999998</v>
      </c>
      <c r="F45">
        <v>9.9000003020963209E+37</v>
      </c>
      <c r="G45">
        <v>1.3415000399999999</v>
      </c>
      <c r="H45">
        <v>1184.4899902300001</v>
      </c>
      <c r="J45" s="2">
        <f>TREND(Calibration!$A$2:$A$4,Calibration!$B$2:$B$4,C45)</f>
        <v>403.25308619701838</v>
      </c>
      <c r="K45" s="2">
        <f>TREND(Calibration!$A$2:$A$4,Calibration!$C$2:$C$4,E45)</f>
        <v>1100.0105044281358</v>
      </c>
      <c r="L45" s="2">
        <f>TREND(Calibration!$A$2:$A$4,Calibration!$D$2:$D$4,G45)</f>
        <v>511.98712414971374</v>
      </c>
    </row>
    <row r="46" spans="1:12" x14ac:dyDescent="0.25">
      <c r="A46">
        <v>220102</v>
      </c>
      <c r="B46">
        <v>14.57600021</v>
      </c>
      <c r="C46">
        <v>0.63510001000000005</v>
      </c>
      <c r="D46">
        <v>9.9000003020963209E+37</v>
      </c>
      <c r="E46">
        <v>2.63919997</v>
      </c>
      <c r="F46">
        <v>9.9000003020963209E+37</v>
      </c>
      <c r="G46">
        <v>1.34309995</v>
      </c>
      <c r="H46">
        <v>9.9000003020963209E+37</v>
      </c>
      <c r="J46" s="2">
        <f>TREND(Calibration!$A$2:$A$4,Calibration!$B$2:$B$4,C46)</f>
        <v>406.258590981498</v>
      </c>
      <c r="K46" s="2">
        <f>TREND(Calibration!$A$2:$A$4,Calibration!$C$2:$C$4,E46)</f>
        <v>1048.0212682874328</v>
      </c>
      <c r="L46" s="2">
        <f>TREND(Calibration!$A$2:$A$4,Calibration!$D$2:$D$4,G46)</f>
        <v>512.6466693829509</v>
      </c>
    </row>
    <row r="47" spans="1:12" x14ac:dyDescent="0.25">
      <c r="A47">
        <v>225102</v>
      </c>
      <c r="B47">
        <v>14.44999981</v>
      </c>
      <c r="C47">
        <v>0.63510001000000005</v>
      </c>
      <c r="D47">
        <v>9.9000003020963209E+37</v>
      </c>
      <c r="E47">
        <v>2.5425000199999999</v>
      </c>
      <c r="F47">
        <v>9.9000003020963209E+37</v>
      </c>
      <c r="G47">
        <v>1.34200001</v>
      </c>
      <c r="H47">
        <v>9.9000003020963209E+37</v>
      </c>
      <c r="J47" s="2">
        <f>TREND(Calibration!$A$2:$A$4,Calibration!$B$2:$B$4,C47)</f>
        <v>406.258590981498</v>
      </c>
      <c r="K47" s="2">
        <f>TREND(Calibration!$A$2:$A$4,Calibration!$C$2:$C$4,E47)</f>
        <v>1008.8978680805985</v>
      </c>
      <c r="L47" s="2">
        <f>TREND(Calibration!$A$2:$A$4,Calibration!$D$2:$D$4,G47)</f>
        <v>512.19323126215227</v>
      </c>
    </row>
    <row r="48" spans="1:12" x14ac:dyDescent="0.25">
      <c r="A48">
        <v>230102</v>
      </c>
      <c r="B48">
        <v>14.336000439999999</v>
      </c>
      <c r="C48">
        <v>0.62860000000000005</v>
      </c>
      <c r="D48">
        <v>1018.20001221</v>
      </c>
      <c r="E48">
        <v>2.4539000999999998</v>
      </c>
      <c r="F48">
        <v>9.9000003020963209E+37</v>
      </c>
      <c r="G48">
        <v>1.3365999500000001</v>
      </c>
      <c r="H48">
        <v>9.9000003020963209E+37</v>
      </c>
      <c r="J48" s="2">
        <f>TREND(Calibration!$A$2:$A$4,Calibration!$B$2:$B$4,C48)</f>
        <v>402.27167447282545</v>
      </c>
      <c r="K48" s="2">
        <f>TREND(Calibration!$A$2:$A$4,Calibration!$C$2:$C$4,E48)</f>
        <v>973.05162277795353</v>
      </c>
      <c r="L48" s="2">
        <f>TREND(Calibration!$A$2:$A$4,Calibration!$D$2:$D$4,G48)</f>
        <v>509.96711614805565</v>
      </c>
    </row>
    <row r="49" spans="1:12" x14ac:dyDescent="0.25">
      <c r="A49">
        <v>235102</v>
      </c>
      <c r="B49">
        <v>14.25199986</v>
      </c>
      <c r="C49">
        <v>0.62860000000000005</v>
      </c>
      <c r="D49">
        <v>900.23797606999995</v>
      </c>
      <c r="E49">
        <v>2.5446999099999998</v>
      </c>
      <c r="F49">
        <v>9.9000003020963209E+37</v>
      </c>
      <c r="G49">
        <v>1.3354999999999999</v>
      </c>
      <c r="H49">
        <v>9.9000003020963209E+37</v>
      </c>
      <c r="J49" s="2">
        <f>TREND(Calibration!$A$2:$A$4,Calibration!$B$2:$B$4,C49)</f>
        <v>402.27167447282545</v>
      </c>
      <c r="K49" s="2">
        <f>TREND(Calibration!$A$2:$A$4,Calibration!$C$2:$C$4,E49)</f>
        <v>1009.7879117350265</v>
      </c>
      <c r="L49" s="2">
        <f>TREND(Calibration!$A$2:$A$4,Calibration!$D$2:$D$4,G49)</f>
        <v>509.51367390486746</v>
      </c>
    </row>
    <row r="50" spans="1:12" x14ac:dyDescent="0.25">
      <c r="A50">
        <v>240102</v>
      </c>
      <c r="B50">
        <v>14.277999879999999</v>
      </c>
      <c r="C50">
        <v>0.63719999999999999</v>
      </c>
      <c r="D50">
        <v>665.12298583999996</v>
      </c>
      <c r="E50">
        <v>2.76069999</v>
      </c>
      <c r="F50">
        <v>9.9000003020963209E+37</v>
      </c>
      <c r="G50">
        <v>1.3365999500000001</v>
      </c>
      <c r="H50">
        <v>9.9000003020963209E+37</v>
      </c>
      <c r="J50" s="2">
        <f>TREND(Calibration!$A$2:$A$4,Calibration!$B$2:$B$4,C50)</f>
        <v>407.5466635843166</v>
      </c>
      <c r="K50" s="2">
        <f>TREND(Calibration!$A$2:$A$4,Calibration!$C$2:$C$4,E50)</f>
        <v>1097.1784178784962</v>
      </c>
      <c r="L50" s="2">
        <f>TREND(Calibration!$A$2:$A$4,Calibration!$D$2:$D$4,G50)</f>
        <v>509.96711614805565</v>
      </c>
    </row>
    <row r="51" spans="1:12" x14ac:dyDescent="0.25">
      <c r="A51">
        <v>245101</v>
      </c>
      <c r="B51">
        <v>14.34000015</v>
      </c>
      <c r="C51">
        <v>0.63450002999999999</v>
      </c>
      <c r="D51">
        <v>663.07897949000005</v>
      </c>
      <c r="E51">
        <v>2.5387000999999998</v>
      </c>
      <c r="F51">
        <v>9.9000003020963209E+37</v>
      </c>
      <c r="G51">
        <v>1.33389997</v>
      </c>
      <c r="H51">
        <v>9.9000003020963209E+37</v>
      </c>
      <c r="J51" s="2">
        <f>TREND(Calibration!$A$2:$A$4,Calibration!$B$2:$B$4,C51)</f>
        <v>405.89058075276398</v>
      </c>
      <c r="K51" s="2">
        <f>TREND(Calibration!$A$2:$A$4,Calibration!$C$2:$C$4,E51)</f>
        <v>1007.3604754458147</v>
      </c>
      <c r="L51" s="2">
        <f>TREND(Calibration!$A$2:$A$4,Calibration!$D$2:$D$4,G51)</f>
        <v>508.85407920295529</v>
      </c>
    </row>
    <row r="52" spans="1:12" x14ac:dyDescent="0.25">
      <c r="A52">
        <v>250102</v>
      </c>
      <c r="B52">
        <v>14.46899986</v>
      </c>
      <c r="C52">
        <v>0.63669997</v>
      </c>
      <c r="D52">
        <v>373.39300537000003</v>
      </c>
      <c r="E52">
        <v>2.5069000699999999</v>
      </c>
      <c r="F52">
        <v>9.9000003020963209E+37</v>
      </c>
      <c r="G52">
        <v>1.3316999700000001</v>
      </c>
      <c r="H52">
        <v>1322.6510009799999</v>
      </c>
      <c r="J52" s="2">
        <f>TREND(Calibration!$A$2:$A$4,Calibration!$B$2:$B$4,C52)</f>
        <v>407.23995976973305</v>
      </c>
      <c r="K52" s="2">
        <f>TREND(Calibration!$A$2:$A$4,Calibration!$C$2:$C$4,E52)</f>
        <v>994.49464355780106</v>
      </c>
      <c r="L52" s="2">
        <f>TREND(Calibration!$A$2:$A$4,Calibration!$D$2:$D$4,G52)</f>
        <v>507.94715349268313</v>
      </c>
    </row>
    <row r="53" spans="1:12" x14ac:dyDescent="0.25">
      <c r="A53">
        <v>255102</v>
      </c>
      <c r="B53">
        <v>14.53800011</v>
      </c>
      <c r="C53">
        <v>0.64370000000000005</v>
      </c>
      <c r="D53">
        <v>9.9000003020963209E+37</v>
      </c>
      <c r="E53">
        <v>2.95889997</v>
      </c>
      <c r="F53">
        <v>9.9000003020963209E+37</v>
      </c>
      <c r="G53">
        <v>1.33070004</v>
      </c>
      <c r="H53">
        <v>1297.5069580100001</v>
      </c>
      <c r="J53" s="2">
        <f>TREND(Calibration!$A$2:$A$4,Calibration!$B$2:$B$4,C53)</f>
        <v>411.53357395928094</v>
      </c>
      <c r="K53" s="2">
        <f>TREND(Calibration!$A$2:$A$4,Calibration!$C$2:$C$4,E53)</f>
        <v>1177.3672611873765</v>
      </c>
      <c r="L53" s="2">
        <f>TREND(Calibration!$A$2:$A$4,Calibration!$D$2:$D$4,G53)</f>
        <v>507.53494339019562</v>
      </c>
    </row>
    <row r="54" spans="1:12" x14ac:dyDescent="0.25">
      <c r="A54">
        <v>260102</v>
      </c>
      <c r="B54">
        <v>14.57299995</v>
      </c>
      <c r="C54">
        <v>0.65069997000000002</v>
      </c>
      <c r="D54">
        <v>9.9000003020963209E+37</v>
      </c>
      <c r="E54">
        <v>2.7741999599999998</v>
      </c>
      <c r="F54">
        <v>9.9000003020963209E+37</v>
      </c>
      <c r="G54">
        <v>1.3316999700000001</v>
      </c>
      <c r="H54">
        <v>9.9000003020963209E+37</v>
      </c>
      <c r="J54" s="2">
        <f>TREND(Calibration!$A$2:$A$4,Calibration!$B$2:$B$4,C54)</f>
        <v>415.82715134657923</v>
      </c>
      <c r="K54" s="2">
        <f>TREND(Calibration!$A$2:$A$4,Calibration!$C$2:$C$4,E54)</f>
        <v>1102.6403103519697</v>
      </c>
      <c r="L54" s="2">
        <f>TREND(Calibration!$A$2:$A$4,Calibration!$D$2:$D$4,G54)</f>
        <v>507.94715349268313</v>
      </c>
    </row>
    <row r="55" spans="1:12" x14ac:dyDescent="0.25">
      <c r="A55">
        <v>265102</v>
      </c>
      <c r="B55">
        <v>14.5340004</v>
      </c>
      <c r="C55">
        <v>0.64969999</v>
      </c>
      <c r="D55">
        <v>9.9000003020963209E+37</v>
      </c>
      <c r="E55">
        <v>2.80609989</v>
      </c>
      <c r="F55">
        <v>1345.2209472699999</v>
      </c>
      <c r="G55">
        <v>1.32959998</v>
      </c>
      <c r="H55">
        <v>9.9000003020963209E+37</v>
      </c>
      <c r="J55" s="2">
        <f>TREND(Calibration!$A$2:$A$4,Calibration!$B$2:$B$4,C55)</f>
        <v>415.21379278707821</v>
      </c>
      <c r="K55" s="2">
        <f>TREND(Calibration!$A$2:$A$4,Calibration!$C$2:$C$4,E55)</f>
        <v>1115.5465603341052</v>
      </c>
      <c r="L55" s="2">
        <f>TREND(Calibration!$A$2:$A$4,Calibration!$D$2:$D$4,G55)</f>
        <v>507.08145580072198</v>
      </c>
    </row>
    <row r="56" spans="1:12" x14ac:dyDescent="0.25">
      <c r="A56">
        <v>270101</v>
      </c>
      <c r="B56">
        <v>14.498999599999999</v>
      </c>
      <c r="C56">
        <v>0.64319998</v>
      </c>
      <c r="D56">
        <v>9.9000003020963209E+37</v>
      </c>
      <c r="E56">
        <v>2.4934001000000001</v>
      </c>
      <c r="F56">
        <v>1002.52697754</v>
      </c>
      <c r="G56">
        <v>1.3334000100000001</v>
      </c>
      <c r="H56">
        <v>9.9000003020963209E+37</v>
      </c>
      <c r="J56" s="2">
        <f>TREND(Calibration!$A$2:$A$4,Calibration!$B$2:$B$4,C56)</f>
        <v>411.2268762784056</v>
      </c>
      <c r="K56" s="2">
        <f>TREND(Calibration!$A$2:$A$4,Calibration!$C$2:$C$4,E56)</f>
        <v>989.03275108432774</v>
      </c>
      <c r="L56" s="2">
        <f>TREND(Calibration!$A$2:$A$4,Calibration!$D$2:$D$4,G56)</f>
        <v>508.64797621290643</v>
      </c>
    </row>
    <row r="57" spans="1:12" x14ac:dyDescent="0.25">
      <c r="A57">
        <v>275114</v>
      </c>
      <c r="B57">
        <v>14.43999958</v>
      </c>
      <c r="C57">
        <v>0.63940001000000002</v>
      </c>
      <c r="D57">
        <v>1089.8449707</v>
      </c>
      <c r="E57">
        <v>2.9140999299999999</v>
      </c>
      <c r="F57">
        <v>9.9000003020963209E+37</v>
      </c>
      <c r="G57">
        <v>1.3377000100000001</v>
      </c>
      <c r="H57">
        <v>9.9000003020963209E+37</v>
      </c>
      <c r="J57" s="2">
        <f>TREND(Calibration!$A$2:$A$4,Calibration!$B$2:$B$4,C57)</f>
        <v>408.89608553724361</v>
      </c>
      <c r="K57" s="2">
        <f>TREND(Calibration!$A$2:$A$4,Calibration!$C$2:$C$4,E57)</f>
        <v>1159.2418134058398</v>
      </c>
      <c r="L57" s="2">
        <f>TREND(Calibration!$A$2:$A$4,Calibration!$D$2:$D$4,G57)</f>
        <v>510.4206037375294</v>
      </c>
    </row>
    <row r="58" spans="1:12" x14ac:dyDescent="0.25">
      <c r="A58">
        <v>280102</v>
      </c>
      <c r="B58">
        <v>14.40100002</v>
      </c>
      <c r="C58">
        <v>0.64639997000000005</v>
      </c>
      <c r="D58">
        <v>668.91601562000005</v>
      </c>
      <c r="E58">
        <v>2.6877999300000002</v>
      </c>
      <c r="F58">
        <v>9.9000003020963209E+37</v>
      </c>
      <c r="G58">
        <v>1.33819997</v>
      </c>
      <c r="H58">
        <v>1183.0310058600001</v>
      </c>
      <c r="J58" s="2">
        <f>TREND(Calibration!$A$2:$A$4,Calibration!$B$2:$B$4,C58)</f>
        <v>413.18965679083362</v>
      </c>
      <c r="K58" s="2">
        <f>TREND(Calibration!$A$2:$A$4,Calibration!$C$2:$C$4,E58)</f>
        <v>1067.6841087037531</v>
      </c>
      <c r="L58" s="2">
        <f>TREND(Calibration!$A$2:$A$4,Calibration!$D$2:$D$4,G58)</f>
        <v>510.62670672757827</v>
      </c>
    </row>
    <row r="59" spans="1:12" x14ac:dyDescent="0.25">
      <c r="A59">
        <v>285103</v>
      </c>
      <c r="B59">
        <v>14.381999970000001</v>
      </c>
      <c r="C59">
        <v>0.64529996999999995</v>
      </c>
      <c r="D59">
        <v>1272.0789794899999</v>
      </c>
      <c r="E59">
        <v>2.8039000000000001</v>
      </c>
      <c r="F59">
        <v>9.9000003020963209E+37</v>
      </c>
      <c r="G59">
        <v>1.33710003</v>
      </c>
      <c r="H59">
        <v>9.9000003020963209E+37</v>
      </c>
      <c r="J59" s="2">
        <f>TREND(Calibration!$A$2:$A$4,Calibration!$B$2:$B$4,C59)</f>
        <v>412.51494888122426</v>
      </c>
      <c r="K59" s="2">
        <f>TREND(Calibration!$A$2:$A$4,Calibration!$C$2:$C$4,E59)</f>
        <v>1114.656516679677</v>
      </c>
      <c r="L59" s="2">
        <f>TREND(Calibration!$A$2:$A$4,Calibration!$D$2:$D$4,G59)</f>
        <v>510.17326860677974</v>
      </c>
    </row>
    <row r="60" spans="1:12" x14ac:dyDescent="0.25">
      <c r="A60">
        <v>290102</v>
      </c>
      <c r="B60">
        <v>14.40499973</v>
      </c>
      <c r="C60">
        <v>0.64050001000000001</v>
      </c>
      <c r="D60">
        <v>998.82202147999999</v>
      </c>
      <c r="E60">
        <v>2.7002000800000001</v>
      </c>
      <c r="F60">
        <v>9.9000003020963209E+37</v>
      </c>
      <c r="G60">
        <v>1.33819997</v>
      </c>
      <c r="H60">
        <v>9.9000003020963209E+37</v>
      </c>
      <c r="J60" s="2">
        <f>TREND(Calibration!$A$2:$A$4,Calibration!$B$2:$B$4,C60)</f>
        <v>409.57079344685292</v>
      </c>
      <c r="K60" s="2">
        <f>TREND(Calibration!$A$2:$A$4,Calibration!$C$2:$C$4,E60)</f>
        <v>1072.7010299232031</v>
      </c>
      <c r="L60" s="2">
        <f>TREND(Calibration!$A$2:$A$4,Calibration!$D$2:$D$4,G60)</f>
        <v>510.62670672757827</v>
      </c>
    </row>
    <row r="61" spans="1:12" x14ac:dyDescent="0.25">
      <c r="A61">
        <v>295102</v>
      </c>
      <c r="B61">
        <v>14.494999890000001</v>
      </c>
      <c r="C61">
        <v>0.64259999999999995</v>
      </c>
      <c r="D61">
        <v>1218.52502441</v>
      </c>
      <c r="E61">
        <v>2.70670009</v>
      </c>
      <c r="F61">
        <v>9.9000003020963209E+37</v>
      </c>
      <c r="G61">
        <v>1.3393000399999999</v>
      </c>
      <c r="H61">
        <v>1123.3389892600001</v>
      </c>
      <c r="J61" s="2">
        <f>TREND(Calibration!$A$2:$A$4,Calibration!$B$2:$B$4,C61)</f>
        <v>410.85886604967158</v>
      </c>
      <c r="K61" s="2">
        <f>TREND(Calibration!$A$2:$A$4,Calibration!$C$2:$C$4,E61)</f>
        <v>1075.3308398928921</v>
      </c>
      <c r="L61" s="2">
        <f>TREND(Calibration!$A$2:$A$4,Calibration!$D$2:$D$4,G61)</f>
        <v>511.08019843944146</v>
      </c>
    </row>
    <row r="62" spans="1:12" x14ac:dyDescent="0.25">
      <c r="A62">
        <v>300102</v>
      </c>
      <c r="B62">
        <v>14.56999969</v>
      </c>
      <c r="C62">
        <v>0.64099996999999997</v>
      </c>
      <c r="D62">
        <v>9.9000003020963209E+37</v>
      </c>
      <c r="E62">
        <v>3.1089999700000002</v>
      </c>
      <c r="F62">
        <v>9.9000003020963209E+37</v>
      </c>
      <c r="G62">
        <v>1.3377000100000001</v>
      </c>
      <c r="H62">
        <v>9.9000003020963209E+37</v>
      </c>
      <c r="J62" s="2">
        <f>TREND(Calibration!$A$2:$A$4,Calibration!$B$2:$B$4,C62)</f>
        <v>409.87745432547865</v>
      </c>
      <c r="K62" s="2">
        <f>TREND(Calibration!$A$2:$A$4,Calibration!$C$2:$C$4,E62)</f>
        <v>1238.0955487515978</v>
      </c>
      <c r="L62" s="2">
        <f>TREND(Calibration!$A$2:$A$4,Calibration!$D$2:$D$4,G62)</f>
        <v>510.4206037375294</v>
      </c>
    </row>
    <row r="63" spans="1:12" x14ac:dyDescent="0.25">
      <c r="A63">
        <v>305104</v>
      </c>
      <c r="B63">
        <v>14.61200047</v>
      </c>
      <c r="C63">
        <v>0.63239997999999997</v>
      </c>
      <c r="D63">
        <v>9.9000003020963209E+37</v>
      </c>
      <c r="E63">
        <v>3.06850004</v>
      </c>
      <c r="F63">
        <v>9.9000003020963209E+37</v>
      </c>
      <c r="G63">
        <v>1.3334000100000001</v>
      </c>
      <c r="H63">
        <v>9.9000003020963209E+37</v>
      </c>
      <c r="J63" s="2">
        <f>TREND(Calibration!$A$2:$A$4,Calibration!$B$2:$B$4,C63)</f>
        <v>404.60247134769565</v>
      </c>
      <c r="K63" s="2">
        <f>TREND(Calibration!$A$2:$A$4,Calibration!$C$2:$C$4,E63)</f>
        <v>1221.7098632394668</v>
      </c>
      <c r="L63" s="2">
        <f>TREND(Calibration!$A$2:$A$4,Calibration!$D$2:$D$4,G63)</f>
        <v>508.64797621290643</v>
      </c>
    </row>
    <row r="64" spans="1:12" x14ac:dyDescent="0.25">
      <c r="A64">
        <v>310102</v>
      </c>
      <c r="B64">
        <v>14.65100002</v>
      </c>
      <c r="C64">
        <v>0.63559997000000001</v>
      </c>
      <c r="D64">
        <v>9.9000003020963209E+37</v>
      </c>
      <c r="E64">
        <v>2.7860999099999999</v>
      </c>
      <c r="F64">
        <v>1295.2380371100001</v>
      </c>
      <c r="G64">
        <v>1.3350000399999999</v>
      </c>
      <c r="H64">
        <v>9.9000003020963209E+37</v>
      </c>
      <c r="J64" s="2">
        <f>TREND(Calibration!$A$2:$A$4,Calibration!$B$2:$B$4,C64)</f>
        <v>406.56525186012368</v>
      </c>
      <c r="K64" s="2">
        <f>TREND(Calibration!$A$2:$A$4,Calibration!$C$2:$C$4,E64)</f>
        <v>1107.4548578909428</v>
      </c>
      <c r="L64" s="2">
        <f>TREND(Calibration!$A$2:$A$4,Calibration!$D$2:$D$4,G64)</f>
        <v>509.30757091481848</v>
      </c>
    </row>
    <row r="65" spans="1:12" x14ac:dyDescent="0.25">
      <c r="A65">
        <v>315103</v>
      </c>
      <c r="B65">
        <v>14.635000229999999</v>
      </c>
      <c r="C65">
        <v>0.64099996999999997</v>
      </c>
      <c r="D65">
        <v>629.85699463000003</v>
      </c>
      <c r="E65">
        <v>2.6607999800000002</v>
      </c>
      <c r="F65">
        <v>9.9000003020963209E+37</v>
      </c>
      <c r="G65">
        <v>1.3311999999999999</v>
      </c>
      <c r="H65">
        <v>9.9000003020963209E+37</v>
      </c>
      <c r="J65" s="2">
        <f>TREND(Calibration!$A$2:$A$4,Calibration!$B$2:$B$4,C65)</f>
        <v>409.87745432547865</v>
      </c>
      <c r="K65" s="2">
        <f>TREND(Calibration!$A$2:$A$4,Calibration!$C$2:$C$4,E65)</f>
        <v>1056.7603197109509</v>
      </c>
      <c r="L65" s="2">
        <f>TREND(Calibration!$A$2:$A$4,Calibration!$D$2:$D$4,G65)</f>
        <v>507.74104638024448</v>
      </c>
    </row>
    <row r="66" spans="1:12" x14ac:dyDescent="0.25">
      <c r="A66">
        <v>320103</v>
      </c>
      <c r="B66">
        <v>14.454999920000001</v>
      </c>
      <c r="C66">
        <v>0.63669997</v>
      </c>
      <c r="D66">
        <v>9.9000003020963209E+37</v>
      </c>
      <c r="E66">
        <v>2.9226999299999998</v>
      </c>
      <c r="F66">
        <v>9.9000003020963209E+37</v>
      </c>
      <c r="G66">
        <v>1.33070004</v>
      </c>
      <c r="H66">
        <v>9.9000003020963209E+37</v>
      </c>
      <c r="J66" s="2">
        <f>TREND(Calibration!$A$2:$A$4,Calibration!$B$2:$B$4,C66)</f>
        <v>407.23995976973305</v>
      </c>
      <c r="K66" s="2">
        <f>TREND(Calibration!$A$2:$A$4,Calibration!$C$2:$C$4,E66)</f>
        <v>1162.7212489358353</v>
      </c>
      <c r="L66" s="2">
        <f>TREND(Calibration!$A$2:$A$4,Calibration!$D$2:$D$4,G66)</f>
        <v>507.53494339019562</v>
      </c>
    </row>
    <row r="67" spans="1:12" x14ac:dyDescent="0.25">
      <c r="A67">
        <v>325102</v>
      </c>
      <c r="B67">
        <v>14.347999570000001</v>
      </c>
      <c r="C67">
        <v>0.64050001000000001</v>
      </c>
      <c r="D67">
        <v>685.51501465000001</v>
      </c>
      <c r="E67">
        <v>2.7309999500000002</v>
      </c>
      <c r="F67">
        <v>9.9000003020963209E+37</v>
      </c>
      <c r="G67">
        <v>1.33389997</v>
      </c>
      <c r="H67">
        <v>9.9000003020963209E+37</v>
      </c>
      <c r="J67" s="2">
        <f>TREND(Calibration!$A$2:$A$4,Calibration!$B$2:$B$4,C67)</f>
        <v>409.57079344685292</v>
      </c>
      <c r="K67" s="2">
        <f>TREND(Calibration!$A$2:$A$4,Calibration!$C$2:$C$4,E67)</f>
        <v>1085.1622115507889</v>
      </c>
      <c r="L67" s="2">
        <f>TREND(Calibration!$A$2:$A$4,Calibration!$D$2:$D$4,G67)</f>
        <v>508.85407920295529</v>
      </c>
    </row>
    <row r="68" spans="1:12" x14ac:dyDescent="0.25">
      <c r="A68">
        <v>330103</v>
      </c>
      <c r="B68">
        <v>14.319000239999999</v>
      </c>
      <c r="C68">
        <v>0.64480000999999998</v>
      </c>
      <c r="D68">
        <v>271.34600829999999</v>
      </c>
      <c r="E68">
        <v>2.6947999</v>
      </c>
      <c r="F68">
        <v>9.9000003020963209E+37</v>
      </c>
      <c r="G68">
        <v>1.3344000600000001</v>
      </c>
      <c r="H68">
        <v>1086.7220459</v>
      </c>
      <c r="J68" s="2">
        <f>TREND(Calibration!$A$2:$A$4,Calibration!$B$2:$B$4,C68)</f>
        <v>412.20828800259852</v>
      </c>
      <c r="K68" s="2">
        <f>TREND(Calibration!$A$2:$A$4,Calibration!$C$2:$C$4,E68)</f>
        <v>1070.5161952533927</v>
      </c>
      <c r="L68" s="2">
        <f>TREND(Calibration!$A$2:$A$4,Calibration!$D$2:$D$4,G68)</f>
        <v>509.06023578406905</v>
      </c>
    </row>
    <row r="69" spans="1:12" x14ac:dyDescent="0.25">
      <c r="A69">
        <v>335208</v>
      </c>
      <c r="B69">
        <v>14.26399994</v>
      </c>
      <c r="C69">
        <v>0.64319998</v>
      </c>
      <c r="D69">
        <v>9.9000003020963209E+37</v>
      </c>
      <c r="E69">
        <v>2.5938000699999999</v>
      </c>
      <c r="F69">
        <v>9.9000003020963209E+37</v>
      </c>
      <c r="G69">
        <v>1.3344000600000001</v>
      </c>
      <c r="H69">
        <v>9.9000003020963209E+37</v>
      </c>
      <c r="J69" s="2">
        <f>TREND(Calibration!$A$2:$A$4,Calibration!$B$2:$B$4,C69)</f>
        <v>411.2268762784056</v>
      </c>
      <c r="K69" s="2">
        <f>TREND(Calibration!$A$2:$A$4,Calibration!$C$2:$C$4,E69)</f>
        <v>1029.6531258318239</v>
      </c>
      <c r="L69" s="2">
        <f>TREND(Calibration!$A$2:$A$4,Calibration!$D$2:$D$4,G69)</f>
        <v>509.06023578406905</v>
      </c>
    </row>
    <row r="70" spans="1:12" x14ac:dyDescent="0.25">
      <c r="A70">
        <v>340104</v>
      </c>
      <c r="B70">
        <v>14.35700035</v>
      </c>
      <c r="C70">
        <v>0.65130001000000004</v>
      </c>
      <c r="D70">
        <v>768.65600586000005</v>
      </c>
      <c r="E70">
        <v>2.5511999099999998</v>
      </c>
      <c r="F70">
        <v>9.9000003020963209E+37</v>
      </c>
      <c r="G70">
        <v>1.33710003</v>
      </c>
      <c r="H70">
        <v>1283.1750488299999</v>
      </c>
      <c r="J70" s="2">
        <f>TREND(Calibration!$A$2:$A$4,Calibration!$B$2:$B$4,C70)</f>
        <v>416.19519837756286</v>
      </c>
      <c r="K70" s="2">
        <f>TREND(Calibration!$A$2:$A$4,Calibration!$C$2:$C$4,E70)</f>
        <v>1012.4177176588603</v>
      </c>
      <c r="L70" s="2">
        <f>TREND(Calibration!$A$2:$A$4,Calibration!$D$2:$D$4,G70)</f>
        <v>510.17326860677974</v>
      </c>
    </row>
    <row r="71" spans="1:12" x14ac:dyDescent="0.25">
      <c r="A71">
        <v>345104</v>
      </c>
      <c r="B71">
        <v>14.402999879999999</v>
      </c>
      <c r="C71">
        <v>0.64639997000000005</v>
      </c>
      <c r="D71">
        <v>1308.1660156200001</v>
      </c>
      <c r="E71">
        <v>2.5306000700000002</v>
      </c>
      <c r="F71">
        <v>9.9000003020963209E+37</v>
      </c>
      <c r="G71">
        <v>1.33389997</v>
      </c>
      <c r="H71">
        <v>1285.1230468700001</v>
      </c>
      <c r="J71" s="2">
        <f>TREND(Calibration!$A$2:$A$4,Calibration!$B$2:$B$4,C71)</f>
        <v>413.18965679083362</v>
      </c>
      <c r="K71" s="2">
        <f>TREND(Calibration!$A$2:$A$4,Calibration!$C$2:$C$4,E71)</f>
        <v>1004.0833205416255</v>
      </c>
      <c r="L71" s="2">
        <f>TREND(Calibration!$A$2:$A$4,Calibration!$D$2:$D$4,G71)</f>
        <v>508.85407920295529</v>
      </c>
    </row>
    <row r="72" spans="1:12" x14ac:dyDescent="0.25">
      <c r="A72">
        <v>350105</v>
      </c>
      <c r="B72">
        <v>14.442999840000001</v>
      </c>
      <c r="C72">
        <v>0.64480000999999998</v>
      </c>
      <c r="D72">
        <v>9.9000003020963209E+37</v>
      </c>
      <c r="E72">
        <v>2.5387000999999998</v>
      </c>
      <c r="F72">
        <v>9.9000003020963209E+37</v>
      </c>
      <c r="G72">
        <v>1.32089996</v>
      </c>
      <c r="H72">
        <v>1000.30700684</v>
      </c>
      <c r="J72" s="2">
        <f>TREND(Calibration!$A$2:$A$4,Calibration!$B$2:$B$4,C72)</f>
        <v>412.20828800259852</v>
      </c>
      <c r="K72" s="2">
        <f>TREND(Calibration!$A$2:$A$4,Calibration!$C$2:$C$4,E72)</f>
        <v>1007.3604754458147</v>
      </c>
      <c r="L72" s="2">
        <f>TREND(Calibration!$A$2:$A$4,Calibration!$D$2:$D$4,G72)</f>
        <v>503.49496861077535</v>
      </c>
    </row>
    <row r="73" spans="1:12" x14ac:dyDescent="0.25">
      <c r="A73">
        <v>355103</v>
      </c>
      <c r="B73">
        <v>14.5340004</v>
      </c>
      <c r="C73">
        <v>0.64160001</v>
      </c>
      <c r="D73">
        <v>1243.8430175799999</v>
      </c>
      <c r="E73">
        <v>2.70670009</v>
      </c>
      <c r="F73">
        <v>9.9000003020963209E+37</v>
      </c>
      <c r="G73">
        <v>1.3177000299999999</v>
      </c>
      <c r="H73">
        <v>1371.3830566399999</v>
      </c>
      <c r="J73" s="2">
        <f>TREND(Calibration!$A$2:$A$4,Calibration!$B$2:$B$4,C73)</f>
        <v>410.24550135646228</v>
      </c>
      <c r="K73" s="2">
        <f>TREND(Calibration!$A$2:$A$4,Calibration!$C$2:$C$4,E73)</f>
        <v>1075.3308398928921</v>
      </c>
      <c r="L73" s="2">
        <f>TREND(Calibration!$A$2:$A$4,Calibration!$D$2:$D$4,G73)</f>
        <v>502.17583279801556</v>
      </c>
    </row>
    <row r="74" spans="1:12" x14ac:dyDescent="0.25">
      <c r="A74">
        <v>360103</v>
      </c>
      <c r="B74">
        <v>14.586000439999999</v>
      </c>
      <c r="C74">
        <v>0.63620001000000004</v>
      </c>
      <c r="D74">
        <v>9.9000003020963209E+37</v>
      </c>
      <c r="E74">
        <v>2.6003000699999999</v>
      </c>
      <c r="F74">
        <v>1224.25097656</v>
      </c>
      <c r="G74">
        <v>1.31659997</v>
      </c>
      <c r="H74">
        <v>9.9000003020963209E+37</v>
      </c>
      <c r="J74" s="2">
        <f>TREND(Calibration!$A$2:$A$4,Calibration!$B$2:$B$4,C74)</f>
        <v>406.93329889110737</v>
      </c>
      <c r="K74" s="2">
        <f>TREND(Calibration!$A$2:$A$4,Calibration!$C$2:$C$4,E74)</f>
        <v>1032.2829317556575</v>
      </c>
      <c r="L74" s="2">
        <f>TREND(Calibration!$A$2:$A$4,Calibration!$D$2:$D$4,G74)</f>
        <v>501.72234520854192</v>
      </c>
    </row>
    <row r="75" spans="1:12" x14ac:dyDescent="0.25">
      <c r="A75">
        <v>365210</v>
      </c>
      <c r="B75">
        <v>14.536999700000001</v>
      </c>
      <c r="C75">
        <v>0.63620001000000004</v>
      </c>
      <c r="D75">
        <v>9.9000003020963209E+37</v>
      </c>
      <c r="E75">
        <v>2.6126999899999999</v>
      </c>
      <c r="F75">
        <v>1148.44104004</v>
      </c>
      <c r="G75">
        <v>1.3242000300000001</v>
      </c>
      <c r="H75">
        <v>9.9000003020963209E+37</v>
      </c>
      <c r="J75" s="2">
        <f>TREND(Calibration!$A$2:$A$4,Calibration!$B$2:$B$4,C75)</f>
        <v>406.93329889110737</v>
      </c>
      <c r="K75" s="2">
        <f>TREND(Calibration!$A$2:$A$4,Calibration!$C$2:$C$4,E75)</f>
        <v>1037.2997599204366</v>
      </c>
      <c r="L75" s="2">
        <f>TREND(Calibration!$A$2:$A$4,Calibration!$D$2:$D$4,G75)</f>
        <v>504.85538603291081</v>
      </c>
    </row>
    <row r="76" spans="1:12" x14ac:dyDescent="0.25">
      <c r="A76">
        <v>370104</v>
      </c>
      <c r="B76">
        <v>14.46899986</v>
      </c>
      <c r="C76">
        <v>0.63510001000000005</v>
      </c>
      <c r="D76">
        <v>1118.3790283200001</v>
      </c>
      <c r="E76">
        <v>2.6229999099999999</v>
      </c>
      <c r="F76">
        <v>9.9000003020963209E+37</v>
      </c>
      <c r="G76">
        <v>1.3269000099999999</v>
      </c>
      <c r="H76">
        <v>9.9000003020963209E+37</v>
      </c>
      <c r="J76" s="2">
        <f>TREND(Calibration!$A$2:$A$4,Calibration!$B$2:$B$4,C76)</f>
        <v>406.258590981498</v>
      </c>
      <c r="K76" s="2">
        <f>TREND(Calibration!$A$2:$A$4,Calibration!$C$2:$C$4,E76)</f>
        <v>1041.466958479054</v>
      </c>
      <c r="L76" s="2">
        <f>TREND(Calibration!$A$2:$A$4,Calibration!$D$2:$D$4,G76)</f>
        <v>505.96842297801118</v>
      </c>
    </row>
    <row r="77" spans="1:12" x14ac:dyDescent="0.25">
      <c r="A77">
        <v>375103</v>
      </c>
      <c r="B77">
        <v>14.40999985</v>
      </c>
      <c r="C77">
        <v>0.63669997</v>
      </c>
      <c r="D77">
        <v>1014.28302002</v>
      </c>
      <c r="E77">
        <v>2.6963999300000001</v>
      </c>
      <c r="F77">
        <v>9.9000003020963209E+37</v>
      </c>
      <c r="G77">
        <v>1.32529998</v>
      </c>
      <c r="H77">
        <v>9.9000003020963209E+37</v>
      </c>
      <c r="J77" s="2">
        <f>TREND(Calibration!$A$2:$A$4,Calibration!$B$2:$B$4,C77)</f>
        <v>407.23995976973305</v>
      </c>
      <c r="K77" s="2">
        <f>TREND(Calibration!$A$2:$A$4,Calibration!$C$2:$C$4,E77)</f>
        <v>1071.1635442337483</v>
      </c>
      <c r="L77" s="2">
        <f>TREND(Calibration!$A$2:$A$4,Calibration!$D$2:$D$4,G77)</f>
        <v>505.30882827609901</v>
      </c>
    </row>
    <row r="78" spans="1:12" x14ac:dyDescent="0.25">
      <c r="A78">
        <v>380104</v>
      </c>
      <c r="B78">
        <v>14.338999749999999</v>
      </c>
      <c r="C78">
        <v>0.63450002999999999</v>
      </c>
      <c r="D78">
        <v>898.43499756000006</v>
      </c>
      <c r="E78">
        <v>2.8081998800000001</v>
      </c>
      <c r="F78">
        <v>9.9000003020963209E+37</v>
      </c>
      <c r="G78">
        <v>1.3279999499999999</v>
      </c>
      <c r="H78">
        <v>9.9000003020963209E+37</v>
      </c>
      <c r="J78" s="2">
        <f>TREND(Calibration!$A$2:$A$4,Calibration!$B$2:$B$4,C78)</f>
        <v>405.89058075276398</v>
      </c>
      <c r="K78" s="2">
        <f>TREND(Calibration!$A$2:$A$4,Calibration!$C$2:$C$4,E78)</f>
        <v>1116.3961858944115</v>
      </c>
      <c r="L78" s="2">
        <f>TREND(Calibration!$A$2:$A$4,Calibration!$D$2:$D$4,G78)</f>
        <v>506.4218610988097</v>
      </c>
    </row>
    <row r="79" spans="1:12" x14ac:dyDescent="0.25">
      <c r="A79">
        <v>385103</v>
      </c>
      <c r="B79">
        <v>14.31999969</v>
      </c>
      <c r="C79">
        <v>0.63940001000000002</v>
      </c>
      <c r="D79">
        <v>1318.3659668</v>
      </c>
      <c r="E79">
        <v>2.8843998900000001</v>
      </c>
      <c r="F79">
        <v>9.9000003020963209E+37</v>
      </c>
      <c r="G79">
        <v>1.3279999499999999</v>
      </c>
      <c r="H79">
        <v>9.9000003020963209E+37</v>
      </c>
      <c r="J79" s="2">
        <f>TREND(Calibration!$A$2:$A$4,Calibration!$B$2:$B$4,C79)</f>
        <v>408.89608553724361</v>
      </c>
      <c r="K79" s="2">
        <f>TREND(Calibration!$A$2:$A$4,Calibration!$C$2:$C$4,E79)</f>
        <v>1147.2256070781327</v>
      </c>
      <c r="L79" s="2">
        <f>TREND(Calibration!$A$2:$A$4,Calibration!$D$2:$D$4,G79)</f>
        <v>506.4218610988097</v>
      </c>
    </row>
    <row r="80" spans="1:12" x14ac:dyDescent="0.25">
      <c r="A80">
        <v>390103</v>
      </c>
      <c r="B80">
        <v>14.34899998</v>
      </c>
      <c r="C80">
        <v>0.64050001000000001</v>
      </c>
      <c r="D80">
        <v>9.9000003020963209E+37</v>
      </c>
      <c r="E80">
        <v>2.6505000600000002</v>
      </c>
      <c r="F80">
        <v>1201.33496094</v>
      </c>
      <c r="G80">
        <v>1.329</v>
      </c>
      <c r="H80">
        <v>9.9000003020963209E+37</v>
      </c>
      <c r="J80" s="2">
        <f>TREND(Calibration!$A$2:$A$4,Calibration!$B$2:$B$4,C80)</f>
        <v>409.57079344685292</v>
      </c>
      <c r="K80" s="2">
        <f>TREND(Calibration!$A$2:$A$4,Calibration!$C$2:$C$4,E80)</f>
        <v>1052.5931211523334</v>
      </c>
      <c r="L80" s="2">
        <f>TREND(Calibration!$A$2:$A$4,Calibration!$D$2:$D$4,G80)</f>
        <v>506.83412066997232</v>
      </c>
    </row>
    <row r="81" spans="1:12" x14ac:dyDescent="0.25">
      <c r="A81">
        <v>395203</v>
      </c>
      <c r="B81">
        <v>14.43000031</v>
      </c>
      <c r="C81">
        <v>0.64529996999999995</v>
      </c>
      <c r="D81">
        <v>1116.2170410199999</v>
      </c>
      <c r="E81">
        <v>2.8443999299999998</v>
      </c>
      <c r="F81">
        <v>9.9000003020963209E+37</v>
      </c>
      <c r="G81">
        <v>1.33070004</v>
      </c>
      <c r="H81">
        <v>9.9000003020963209E+37</v>
      </c>
      <c r="J81" s="2">
        <f>TREND(Calibration!$A$2:$A$4,Calibration!$B$2:$B$4,C81)</f>
        <v>412.51494888122426</v>
      </c>
      <c r="K81" s="2">
        <f>TREND(Calibration!$A$2:$A$4,Calibration!$C$2:$C$4,E81)</f>
        <v>1131.0422021918077</v>
      </c>
      <c r="L81" s="2">
        <f>TREND(Calibration!$A$2:$A$4,Calibration!$D$2:$D$4,G81)</f>
        <v>507.53494339019562</v>
      </c>
    </row>
    <row r="82" spans="1:12" x14ac:dyDescent="0.25">
      <c r="A82">
        <v>400104</v>
      </c>
      <c r="B82">
        <v>14.54399967</v>
      </c>
      <c r="C82">
        <v>0.64480000999999998</v>
      </c>
      <c r="D82">
        <v>464.46200562000001</v>
      </c>
      <c r="E82">
        <v>3.0392999600000001</v>
      </c>
      <c r="F82">
        <v>9.9000003020963209E+37</v>
      </c>
      <c r="G82">
        <v>1.3334000100000001</v>
      </c>
      <c r="H82">
        <v>1307.7590332</v>
      </c>
      <c r="J82" s="2">
        <f>TREND(Calibration!$A$2:$A$4,Calibration!$B$2:$B$4,C82)</f>
        <v>412.20828800259852</v>
      </c>
      <c r="K82" s="2">
        <f>TREND(Calibration!$A$2:$A$4,Calibration!$C$2:$C$4,E82)</f>
        <v>1209.8959334917104</v>
      </c>
      <c r="L82" s="2">
        <f>TREND(Calibration!$A$2:$A$4,Calibration!$D$2:$D$4,G82)</f>
        <v>508.64797621290643</v>
      </c>
    </row>
    <row r="83" spans="1:12" x14ac:dyDescent="0.25">
      <c r="A83">
        <v>405104</v>
      </c>
      <c r="B83">
        <v>14.565999980000001</v>
      </c>
      <c r="C83">
        <v>0.64529996999999995</v>
      </c>
      <c r="D83">
        <v>9.9000003020963209E+37</v>
      </c>
      <c r="E83">
        <v>2.5106000900000001</v>
      </c>
      <c r="F83">
        <v>9.9000003020963209E+37</v>
      </c>
      <c r="G83">
        <v>1.3350000399999999</v>
      </c>
      <c r="H83">
        <v>9.9000003020963209E+37</v>
      </c>
      <c r="J83" s="2">
        <f>TREND(Calibration!$A$2:$A$4,Calibration!$B$2:$B$4,C83)</f>
        <v>412.51494888122426</v>
      </c>
      <c r="K83" s="2">
        <f>TREND(Calibration!$A$2:$A$4,Calibration!$C$2:$C$4,E83)</f>
        <v>995.99161809846316</v>
      </c>
      <c r="L83" s="2">
        <f>TREND(Calibration!$A$2:$A$4,Calibration!$D$2:$D$4,G83)</f>
        <v>509.30757091481848</v>
      </c>
    </row>
    <row r="84" spans="1:12" x14ac:dyDescent="0.25">
      <c r="A84">
        <v>410103</v>
      </c>
      <c r="B84">
        <v>14.59899998</v>
      </c>
      <c r="C84">
        <v>0.63669997</v>
      </c>
      <c r="D84">
        <v>1019.52197266</v>
      </c>
      <c r="E84">
        <v>2.5625</v>
      </c>
      <c r="F84">
        <v>9.9000003020963209E+37</v>
      </c>
      <c r="G84">
        <v>1.3365999500000001</v>
      </c>
      <c r="H84">
        <v>9.9000003020963209E+37</v>
      </c>
      <c r="J84" s="2">
        <f>TREND(Calibration!$A$2:$A$4,Calibration!$B$2:$B$4,C84)</f>
        <v>407.23995976973305</v>
      </c>
      <c r="K84" s="2">
        <f>TREND(Calibration!$A$2:$A$4,Calibration!$C$2:$C$4,E84)</f>
        <v>1016.9895705237609</v>
      </c>
      <c r="L84" s="2">
        <f>TREND(Calibration!$A$2:$A$4,Calibration!$D$2:$D$4,G84)</f>
        <v>509.96711614805565</v>
      </c>
    </row>
    <row r="85" spans="1:12" x14ac:dyDescent="0.25">
      <c r="A85">
        <v>415103</v>
      </c>
      <c r="B85">
        <v>14.553000450000001</v>
      </c>
      <c r="C85">
        <v>0.63719999999999999</v>
      </c>
      <c r="D85">
        <v>948.52899170000001</v>
      </c>
      <c r="E85">
        <v>2.5841000099999998</v>
      </c>
      <c r="F85">
        <v>9.9000003020963209E+37</v>
      </c>
      <c r="G85">
        <v>1.33280003</v>
      </c>
      <c r="H85">
        <v>9.9000003020963209E+37</v>
      </c>
      <c r="J85" s="2">
        <f>TREND(Calibration!$A$2:$A$4,Calibration!$B$2:$B$4,C85)</f>
        <v>407.5466635843166</v>
      </c>
      <c r="K85" s="2">
        <f>TREND(Calibration!$A$2:$A$4,Calibration!$C$2:$C$4,E85)</f>
        <v>1025.728621947279</v>
      </c>
      <c r="L85" s="2">
        <f>TREND(Calibration!$A$2:$A$4,Calibration!$D$2:$D$4,G85)</f>
        <v>508.40064108215677</v>
      </c>
    </row>
    <row r="86" spans="1:12" x14ac:dyDescent="0.25">
      <c r="A86">
        <v>420103</v>
      </c>
      <c r="B86">
        <v>14.49800014</v>
      </c>
      <c r="C86">
        <v>0.63080000999999997</v>
      </c>
      <c r="D86">
        <v>916.53601074000005</v>
      </c>
      <c r="E86">
        <v>2.6612999400000001</v>
      </c>
      <c r="F86">
        <v>9.9000003020963209E+37</v>
      </c>
      <c r="G86">
        <v>1.33280003</v>
      </c>
      <c r="H86">
        <v>9.9000003020963209E+37</v>
      </c>
      <c r="J86" s="2">
        <f>TREND(Calibration!$A$2:$A$4,Calibration!$B$2:$B$4,C86)</f>
        <v>403.62109642575234</v>
      </c>
      <c r="K86" s="2">
        <f>TREND(Calibration!$A$2:$A$4,Calibration!$C$2:$C$4,E86)</f>
        <v>1056.9625962909015</v>
      </c>
      <c r="L86" s="2">
        <f>TREND(Calibration!$A$2:$A$4,Calibration!$D$2:$D$4,G86)</f>
        <v>508.40064108215677</v>
      </c>
    </row>
    <row r="87" spans="1:12" x14ac:dyDescent="0.25">
      <c r="A87">
        <v>425104</v>
      </c>
      <c r="B87">
        <v>14.38799953</v>
      </c>
      <c r="C87">
        <v>0.63349997999999996</v>
      </c>
      <c r="D87">
        <v>1096.1960449200001</v>
      </c>
      <c r="E87">
        <v>2.52740002</v>
      </c>
      <c r="F87">
        <v>9.9000003020963209E+37</v>
      </c>
      <c r="G87">
        <v>1.3311999999999999</v>
      </c>
      <c r="H87">
        <v>9.9000003020963209E+37</v>
      </c>
      <c r="J87" s="2">
        <f>TREND(Calibration!$A$2:$A$4,Calibration!$B$2:$B$4,C87)</f>
        <v>405.27717925730502</v>
      </c>
      <c r="K87" s="2">
        <f>TREND(Calibration!$A$2:$A$4,Calibration!$C$2:$C$4,E87)</f>
        <v>1002.7886266267694</v>
      </c>
      <c r="L87" s="2">
        <f>TREND(Calibration!$A$2:$A$4,Calibration!$D$2:$D$4,G87)</f>
        <v>507.74104638024448</v>
      </c>
    </row>
    <row r="88" spans="1:12" x14ac:dyDescent="0.25">
      <c r="A88">
        <v>430185</v>
      </c>
      <c r="B88">
        <v>14.32600021</v>
      </c>
      <c r="C88">
        <v>0.62910001999999998</v>
      </c>
      <c r="D88">
        <v>928.59899901999995</v>
      </c>
      <c r="E88">
        <v>2.5652000899999998</v>
      </c>
      <c r="F88">
        <v>9.9000003020963209E+37</v>
      </c>
      <c r="G88">
        <v>1.3334000100000001</v>
      </c>
      <c r="H88">
        <v>9.9000003020963209E+37</v>
      </c>
      <c r="J88" s="2">
        <f>TREND(Calibration!$A$2:$A$4,Calibration!$B$2:$B$4,C88)</f>
        <v>402.57837215370074</v>
      </c>
      <c r="K88" s="2">
        <f>TREND(Calibration!$A$2:$A$4,Calibration!$C$2:$C$4,E88)</f>
        <v>1018.081987858666</v>
      </c>
      <c r="L88" s="2">
        <f>TREND(Calibration!$A$2:$A$4,Calibration!$D$2:$D$4,G88)</f>
        <v>508.64797621290643</v>
      </c>
    </row>
    <row r="89" spans="1:12" x14ac:dyDescent="0.25">
      <c r="A89">
        <v>435103</v>
      </c>
      <c r="B89">
        <v>14.27000046</v>
      </c>
      <c r="C89">
        <v>0.62809998</v>
      </c>
      <c r="D89">
        <v>522.65899658000001</v>
      </c>
      <c r="E89">
        <v>2.6877999300000002</v>
      </c>
      <c r="F89">
        <v>9.9000003020963209E+37</v>
      </c>
      <c r="G89">
        <v>1.3344000600000001</v>
      </c>
      <c r="H89">
        <v>9.9000003020963209E+37</v>
      </c>
      <c r="J89" s="2">
        <f>TREND(Calibration!$A$2:$A$4,Calibration!$B$2:$B$4,C89)</f>
        <v>401.96497679195005</v>
      </c>
      <c r="K89" s="2">
        <f>TREND(Calibration!$A$2:$A$4,Calibration!$C$2:$C$4,E89)</f>
        <v>1067.6841087037531</v>
      </c>
      <c r="L89" s="2">
        <f>TREND(Calibration!$A$2:$A$4,Calibration!$D$2:$D$4,G89)</f>
        <v>509.06023578406905</v>
      </c>
    </row>
    <row r="90" spans="1:12" x14ac:dyDescent="0.25">
      <c r="A90">
        <v>440117</v>
      </c>
      <c r="B90">
        <v>14.32600021</v>
      </c>
      <c r="C90">
        <v>0.63620001000000004</v>
      </c>
      <c r="D90">
        <v>576.96697998000002</v>
      </c>
      <c r="E90">
        <v>2.9658999399999999</v>
      </c>
      <c r="F90">
        <v>9.9000003020963209E+37</v>
      </c>
      <c r="G90">
        <v>1.33070004</v>
      </c>
      <c r="H90">
        <v>1182.9129638700001</v>
      </c>
      <c r="J90" s="2">
        <f>TREND(Calibration!$A$2:$A$4,Calibration!$B$2:$B$4,C90)</f>
        <v>406.93329889110737</v>
      </c>
      <c r="K90" s="2">
        <f>TREND(Calibration!$A$2:$A$4,Calibration!$C$2:$C$4,E90)</f>
        <v>1180.1993477370161</v>
      </c>
      <c r="L90" s="2">
        <f>TREND(Calibration!$A$2:$A$4,Calibration!$D$2:$D$4,G90)</f>
        <v>507.53494339019562</v>
      </c>
    </row>
    <row r="91" spans="1:12" x14ac:dyDescent="0.25">
      <c r="A91">
        <v>445227</v>
      </c>
      <c r="B91">
        <v>14.373999599999999</v>
      </c>
      <c r="C91">
        <v>0.64480000999999998</v>
      </c>
      <c r="D91">
        <v>9.9000003020963209E+37</v>
      </c>
      <c r="E91">
        <v>2.6942999400000001</v>
      </c>
      <c r="F91">
        <v>9.9000003020963209E+37</v>
      </c>
      <c r="G91">
        <v>1.34630001</v>
      </c>
      <c r="H91">
        <v>9.9000003020963209E+37</v>
      </c>
      <c r="J91" s="2">
        <f>TREND(Calibration!$A$2:$A$4,Calibration!$B$2:$B$4,C91)</f>
        <v>412.20828800259852</v>
      </c>
      <c r="K91" s="2">
        <f>TREND(Calibration!$A$2:$A$4,Calibration!$C$2:$C$4,E91)</f>
        <v>1070.3139186734418</v>
      </c>
      <c r="L91" s="2">
        <f>TREND(Calibration!$A$2:$A$4,Calibration!$D$2:$D$4,G91)</f>
        <v>513.96585878677524</v>
      </c>
    </row>
    <row r="92" spans="1:12" x14ac:dyDescent="0.25">
      <c r="A92">
        <v>450103</v>
      </c>
      <c r="B92">
        <v>14.46800041</v>
      </c>
      <c r="C92">
        <v>0.65179997999999995</v>
      </c>
      <c r="D92">
        <v>9.9000003020963209E+37</v>
      </c>
      <c r="E92">
        <v>2.6726999299999998</v>
      </c>
      <c r="F92">
        <v>9.9000003020963209E+37</v>
      </c>
      <c r="G92">
        <v>1.34630001</v>
      </c>
      <c r="H92">
        <v>9.9000003020963209E+37</v>
      </c>
      <c r="J92" s="2">
        <f>TREND(Calibration!$A$2:$A$4,Calibration!$B$2:$B$4,C92)</f>
        <v>416.50186538989681</v>
      </c>
      <c r="K92" s="2">
        <f>TREND(Calibration!$A$2:$A$4,Calibration!$C$2:$C$4,E92)</f>
        <v>1061.5748672499237</v>
      </c>
      <c r="L92" s="2">
        <f>TREND(Calibration!$A$2:$A$4,Calibration!$D$2:$D$4,G92)</f>
        <v>513.96585878677524</v>
      </c>
    </row>
    <row r="93" spans="1:12" x14ac:dyDescent="0.25">
      <c r="A93">
        <v>455103</v>
      </c>
      <c r="B93">
        <v>14.54399967</v>
      </c>
      <c r="C93">
        <v>0.65560001000000001</v>
      </c>
      <c r="D93">
        <v>182.26800537</v>
      </c>
      <c r="E93">
        <v>2.6666998899999999</v>
      </c>
      <c r="F93">
        <v>9.9000003020963209E+37</v>
      </c>
      <c r="G93">
        <v>1.3495999599999999</v>
      </c>
      <c r="H93">
        <v>9.9000003020963209E+37</v>
      </c>
      <c r="J93" s="2">
        <f>TREND(Calibration!$A$2:$A$4,Calibration!$B$2:$B$4,C93)</f>
        <v>418.83269293330846</v>
      </c>
      <c r="K93" s="2">
        <f>TREND(Calibration!$A$2:$A$4,Calibration!$C$2:$C$4,E93)</f>
        <v>1059.1473379060408</v>
      </c>
      <c r="L93" s="2">
        <f>TREND(Calibration!$A$2:$A$4,Calibration!$D$2:$D$4,G93)</f>
        <v>515.3262267402356</v>
      </c>
    </row>
    <row r="94" spans="1:12" x14ac:dyDescent="0.25">
      <c r="A94">
        <v>460104</v>
      </c>
      <c r="B94">
        <v>14.56400013</v>
      </c>
      <c r="C94">
        <v>0.65560001000000001</v>
      </c>
      <c r="D94">
        <v>9.9000003020963209E+37</v>
      </c>
      <c r="E94">
        <v>2.8108999699999999</v>
      </c>
      <c r="F94">
        <v>9.9000003020963209E+37</v>
      </c>
      <c r="G94">
        <v>1.34739995</v>
      </c>
      <c r="H94">
        <v>9.9000003020963209E+37</v>
      </c>
      <c r="J94" s="2">
        <f>TREND(Calibration!$A$2:$A$4,Calibration!$B$2:$B$4,C94)</f>
        <v>418.83269293330846</v>
      </c>
      <c r="K94" s="2">
        <f>TREND(Calibration!$A$2:$A$4,Calibration!$C$2:$C$4,E94)</f>
        <v>1117.4886032293168</v>
      </c>
      <c r="L94" s="2">
        <f>TREND(Calibration!$A$2:$A$4,Calibration!$D$2:$D$4,G94)</f>
        <v>514.41929690757388</v>
      </c>
    </row>
    <row r="95" spans="1:12" x14ac:dyDescent="0.25">
      <c r="A95">
        <v>465103</v>
      </c>
      <c r="B95">
        <v>14.588000299999999</v>
      </c>
      <c r="C95">
        <v>0.65289998000000005</v>
      </c>
      <c r="D95">
        <v>1109.3380127</v>
      </c>
      <c r="E95">
        <v>2.71099997</v>
      </c>
      <c r="F95">
        <v>9.9000003020963209E+37</v>
      </c>
      <c r="G95">
        <v>1.34850001</v>
      </c>
      <c r="H95">
        <v>9.9000003020963209E+37</v>
      </c>
      <c r="J95" s="2">
        <f>TREND(Calibration!$A$2:$A$4,Calibration!$B$2:$B$4,C95)</f>
        <v>417.17657329950623</v>
      </c>
      <c r="K95" s="2">
        <f>TREND(Calibration!$A$2:$A$4,Calibration!$C$2:$C$4,E95)</f>
        <v>1077.0705091076265</v>
      </c>
      <c r="L95" s="2">
        <f>TREND(Calibration!$A$2:$A$4,Calibration!$D$2:$D$4,G95)</f>
        <v>514.87278449704752</v>
      </c>
    </row>
    <row r="96" spans="1:12" x14ac:dyDescent="0.25">
      <c r="A96">
        <v>470103</v>
      </c>
      <c r="B96">
        <v>14.524999619999999</v>
      </c>
      <c r="C96">
        <v>0.65780002000000004</v>
      </c>
      <c r="D96">
        <v>916.17401123000002</v>
      </c>
      <c r="E96">
        <v>2.62030005</v>
      </c>
      <c r="F96">
        <v>9.9000003020963209E+37</v>
      </c>
      <c r="G96">
        <v>1.3479000299999999</v>
      </c>
      <c r="H96">
        <v>9.9000003020963209E+37</v>
      </c>
      <c r="J96" s="2">
        <f>TREND(Calibration!$A$2:$A$4,Calibration!$B$2:$B$4,C96)</f>
        <v>420.18211488623547</v>
      </c>
      <c r="K96" s="2">
        <f>TREND(Calibration!$A$2:$A$4,Calibration!$C$2:$C$4,E96)</f>
        <v>1040.3746341988201</v>
      </c>
      <c r="L96" s="2">
        <f>TREND(Calibration!$A$2:$A$4,Calibration!$D$2:$D$4,G96)</f>
        <v>514.62544936629786</v>
      </c>
    </row>
    <row r="97" spans="1:12" x14ac:dyDescent="0.25">
      <c r="A97">
        <v>475104</v>
      </c>
      <c r="B97">
        <v>14.434000019999999</v>
      </c>
      <c r="C97">
        <v>0.65339999999999998</v>
      </c>
      <c r="D97">
        <v>9.9000003020963209E+37</v>
      </c>
      <c r="E97">
        <v>2.4052999000000002</v>
      </c>
      <c r="F97">
        <v>1016.2789917</v>
      </c>
      <c r="G97">
        <v>1.3489999800000001</v>
      </c>
      <c r="H97">
        <v>9.9000003020963209E+37</v>
      </c>
      <c r="J97" s="2">
        <f>TREND(Calibration!$A$2:$A$4,Calibration!$B$2:$B$4,C97)</f>
        <v>417.48327098038152</v>
      </c>
      <c r="K97" s="2">
        <f>TREND(Calibration!$A$2:$A$4,Calibration!$C$2:$C$4,E97)</f>
        <v>953.38868526110718</v>
      </c>
      <c r="L97" s="2">
        <f>TREND(Calibration!$A$2:$A$4,Calibration!$D$2:$D$4,G97)</f>
        <v>515.07889160948605</v>
      </c>
    </row>
    <row r="98" spans="1:12" x14ac:dyDescent="0.25">
      <c r="A98">
        <v>480102</v>
      </c>
      <c r="B98">
        <v>14.36699963</v>
      </c>
      <c r="C98">
        <v>0.64749997999999997</v>
      </c>
      <c r="D98">
        <v>1237.86206055</v>
      </c>
      <c r="E98">
        <v>2.4728000200000002</v>
      </c>
      <c r="F98">
        <v>1187.9310302700001</v>
      </c>
      <c r="G98">
        <v>1.34630001</v>
      </c>
      <c r="H98">
        <v>9.9000003020963209E+37</v>
      </c>
      <c r="J98" s="2">
        <f>TREND(Calibration!$A$2:$A$4,Calibration!$B$2:$B$4,C98)</f>
        <v>413.8643708341512</v>
      </c>
      <c r="K98" s="2">
        <f>TREND(Calibration!$A$2:$A$4,Calibration!$C$2:$C$4,E98)</f>
        <v>980.69825686656657</v>
      </c>
      <c r="L98" s="2">
        <f>TREND(Calibration!$A$2:$A$4,Calibration!$D$2:$D$4,G98)</f>
        <v>513.96585878677524</v>
      </c>
    </row>
    <row r="99" spans="1:12" x14ac:dyDescent="0.25">
      <c r="A99">
        <v>485101</v>
      </c>
      <c r="B99">
        <v>14.36699963</v>
      </c>
      <c r="C99">
        <v>0.64700000999999996</v>
      </c>
      <c r="D99">
        <v>1352.1169433600001</v>
      </c>
      <c r="E99">
        <v>2.39129996</v>
      </c>
      <c r="F99">
        <v>9.9000003020963209E+37</v>
      </c>
      <c r="G99">
        <v>1.3489999800000001</v>
      </c>
      <c r="H99">
        <v>9.9000003020963209E+37</v>
      </c>
      <c r="J99" s="2">
        <f>TREND(Calibration!$A$2:$A$4,Calibration!$B$2:$B$4,C99)</f>
        <v>413.5577038218172</v>
      </c>
      <c r="K99" s="2">
        <f>TREND(Calibration!$A$2:$A$4,Calibration!$C$2:$C$4,E99)</f>
        <v>947.72451216182765</v>
      </c>
      <c r="L99" s="2">
        <f>TREND(Calibration!$A$2:$A$4,Calibration!$D$2:$D$4,G99)</f>
        <v>515.07889160948605</v>
      </c>
    </row>
    <row r="100" spans="1:12" x14ac:dyDescent="0.25">
      <c r="A100">
        <v>490102</v>
      </c>
      <c r="B100">
        <v>14.36100006</v>
      </c>
      <c r="C100">
        <v>0.64529996999999995</v>
      </c>
      <c r="D100">
        <v>9.9000003020963209E+37</v>
      </c>
      <c r="E100">
        <v>2.59759998</v>
      </c>
      <c r="F100">
        <v>9.9000003020963209E+37</v>
      </c>
      <c r="G100">
        <v>1.3489999800000001</v>
      </c>
      <c r="H100">
        <v>9.9000003020963209E+37</v>
      </c>
      <c r="J100" s="2">
        <f>TREND(Calibration!$A$2:$A$4,Calibration!$B$2:$B$4,C100)</f>
        <v>412.51494888122426</v>
      </c>
      <c r="K100" s="2">
        <f>TREND(Calibration!$A$2:$A$4,Calibration!$C$2:$C$4,E100)</f>
        <v>1031.1905144207524</v>
      </c>
      <c r="L100" s="2">
        <f>TREND(Calibration!$A$2:$A$4,Calibration!$D$2:$D$4,G100)</f>
        <v>515.07889160948605</v>
      </c>
    </row>
    <row r="101" spans="1:12" x14ac:dyDescent="0.25">
      <c r="A101">
        <v>495102</v>
      </c>
      <c r="B101">
        <v>14.44499969</v>
      </c>
      <c r="C101">
        <v>0.63990002999999995</v>
      </c>
      <c r="D101">
        <v>9.9000003020963209E+37</v>
      </c>
      <c r="E101">
        <v>2.5592999500000002</v>
      </c>
      <c r="F101">
        <v>9.9000003020963209E+37</v>
      </c>
      <c r="G101">
        <v>1.34200001</v>
      </c>
      <c r="H101">
        <v>9.9000003020963209E+37</v>
      </c>
      <c r="J101" s="2">
        <f>TREND(Calibration!$A$2:$A$4,Calibration!$B$2:$B$4,C101)</f>
        <v>409.2027832181189</v>
      </c>
      <c r="K101" s="2">
        <f>TREND(Calibration!$A$2:$A$4,Calibration!$C$2:$C$4,E101)</f>
        <v>1015.6948766089049</v>
      </c>
      <c r="L101" s="2">
        <f>TREND(Calibration!$A$2:$A$4,Calibration!$D$2:$D$4,G101)</f>
        <v>512.19323126215227</v>
      </c>
    </row>
    <row r="102" spans="1:12" x14ac:dyDescent="0.25">
      <c r="A102">
        <v>500193</v>
      </c>
      <c r="B102">
        <v>14.52000046</v>
      </c>
      <c r="C102">
        <v>0.63940001000000002</v>
      </c>
      <c r="D102">
        <v>818.96002196999996</v>
      </c>
      <c r="E102">
        <v>3.0901000500000002</v>
      </c>
      <c r="F102">
        <v>9.9000003020963209E+37</v>
      </c>
      <c r="G102">
        <v>1.3398000000000001</v>
      </c>
      <c r="H102">
        <v>9.9000003020963209E+37</v>
      </c>
      <c r="J102" s="2">
        <f>TREND(Calibration!$A$2:$A$4,Calibration!$B$2:$B$4,C102)</f>
        <v>408.89608553724361</v>
      </c>
      <c r="K102" s="2">
        <f>TREND(Calibration!$A$2:$A$4,Calibration!$C$2:$C$4,E102)</f>
        <v>1230.4489146629849</v>
      </c>
      <c r="L102" s="2">
        <f>TREND(Calibration!$A$2:$A$4,Calibration!$D$2:$D$4,G102)</f>
        <v>511.28630142949055</v>
      </c>
    </row>
    <row r="103" spans="1:12" x14ac:dyDescent="0.25">
      <c r="A103">
        <v>505102</v>
      </c>
      <c r="B103">
        <v>14.597000120000001</v>
      </c>
      <c r="C103">
        <v>0.64050001000000001</v>
      </c>
      <c r="D103">
        <v>1051.6440429700001</v>
      </c>
      <c r="E103">
        <v>3.0171999899999999</v>
      </c>
      <c r="F103">
        <v>9.9000003020963209E+37</v>
      </c>
      <c r="G103">
        <v>1.3403999799999999</v>
      </c>
      <c r="H103">
        <v>9.9000003020963209E+37</v>
      </c>
      <c r="J103" s="2">
        <f>TREND(Calibration!$A$2:$A$4,Calibration!$B$2:$B$4,C103)</f>
        <v>409.57079344685292</v>
      </c>
      <c r="K103" s="2">
        <f>TREND(Calibration!$A$2:$A$4,Calibration!$C$2:$C$4,E103)</f>
        <v>1200.9546054882414</v>
      </c>
      <c r="L103" s="2">
        <f>TREND(Calibration!$A$2:$A$4,Calibration!$D$2:$D$4,G103)</f>
        <v>511.5336365602401</v>
      </c>
    </row>
    <row r="104" spans="1:12" x14ac:dyDescent="0.25">
      <c r="A104">
        <v>510102</v>
      </c>
      <c r="B104">
        <v>14.649000170000001</v>
      </c>
      <c r="C104">
        <v>0.64639997000000005</v>
      </c>
      <c r="D104">
        <v>490.46301269999998</v>
      </c>
      <c r="E104">
        <v>2.7018001100000002</v>
      </c>
      <c r="F104">
        <v>9.9000003020963209E+37</v>
      </c>
      <c r="G104">
        <v>1.3408999399999999</v>
      </c>
      <c r="H104">
        <v>1184.0489502</v>
      </c>
      <c r="J104" s="2">
        <f>TREND(Calibration!$A$2:$A$4,Calibration!$B$2:$B$4,C104)</f>
        <v>413.18965679083362</v>
      </c>
      <c r="K104" s="2">
        <f>TREND(Calibration!$A$2:$A$4,Calibration!$C$2:$C$4,E104)</f>
        <v>1073.3483789035588</v>
      </c>
      <c r="L104" s="2">
        <f>TREND(Calibration!$A$2:$A$4,Calibration!$D$2:$D$4,G104)</f>
        <v>511.73973955028896</v>
      </c>
    </row>
    <row r="105" spans="1:12" x14ac:dyDescent="0.25">
      <c r="A105">
        <v>515102</v>
      </c>
      <c r="B105">
        <v>14.583999629999999</v>
      </c>
      <c r="C105">
        <v>0.64099996999999997</v>
      </c>
      <c r="D105">
        <v>1060.1159668</v>
      </c>
      <c r="E105">
        <v>2.8422000399999998</v>
      </c>
      <c r="F105">
        <v>9.9000003020963209E+37</v>
      </c>
      <c r="G105">
        <v>1.33609998</v>
      </c>
      <c r="H105">
        <v>9.9000003020963209E+37</v>
      </c>
      <c r="J105" s="2">
        <f>TREND(Calibration!$A$2:$A$4,Calibration!$B$2:$B$4,C105)</f>
        <v>409.87745432547865</v>
      </c>
      <c r="K105" s="2">
        <f>TREND(Calibration!$A$2:$A$4,Calibration!$C$2:$C$4,E105)</f>
        <v>1130.1521585373796</v>
      </c>
      <c r="L105" s="2">
        <f>TREND(Calibration!$A$2:$A$4,Calibration!$D$2:$D$4,G105)</f>
        <v>509.76100903561712</v>
      </c>
    </row>
    <row r="106" spans="1:12" x14ac:dyDescent="0.25">
      <c r="A106">
        <v>520103</v>
      </c>
      <c r="B106">
        <v>14.5</v>
      </c>
      <c r="C106">
        <v>0.63990002999999995</v>
      </c>
      <c r="D106">
        <v>9.9000003020963209E+37</v>
      </c>
      <c r="E106">
        <v>3.14299989</v>
      </c>
      <c r="F106">
        <v>9.9000003020963209E+37</v>
      </c>
      <c r="G106">
        <v>1.33819997</v>
      </c>
      <c r="H106">
        <v>9.9000003020963209E+37</v>
      </c>
      <c r="J106" s="2">
        <f>TREND(Calibration!$A$2:$A$4,Calibration!$B$2:$B$4,C106)</f>
        <v>409.2027832181189</v>
      </c>
      <c r="K106" s="2">
        <f>TREND(Calibration!$A$2:$A$4,Calibration!$C$2:$C$4,E106)</f>
        <v>1251.8514242940394</v>
      </c>
      <c r="L106" s="2">
        <f>TREND(Calibration!$A$2:$A$4,Calibration!$D$2:$D$4,G106)</f>
        <v>510.62670672757827</v>
      </c>
    </row>
    <row r="107" spans="1:12" x14ac:dyDescent="0.25">
      <c r="A107">
        <v>525102</v>
      </c>
      <c r="B107">
        <v>14.44499969</v>
      </c>
      <c r="C107">
        <v>0.63990002999999995</v>
      </c>
      <c r="D107">
        <v>1069.4739990200001</v>
      </c>
      <c r="E107">
        <v>2.7040000000000002</v>
      </c>
      <c r="F107">
        <v>9.9000003020963209E+37</v>
      </c>
      <c r="G107">
        <v>1.34249997</v>
      </c>
      <c r="H107">
        <v>9.9000003020963209E+37</v>
      </c>
      <c r="J107" s="2">
        <f>TREND(Calibration!$A$2:$A$4,Calibration!$B$2:$B$4,C107)</f>
        <v>409.2027832181189</v>
      </c>
      <c r="K107" s="2">
        <f>TREND(Calibration!$A$2:$A$4,Calibration!$C$2:$C$4,E107)</f>
        <v>1074.238422557987</v>
      </c>
      <c r="L107" s="2">
        <f>TREND(Calibration!$A$2:$A$4,Calibration!$D$2:$D$4,G107)</f>
        <v>512.39933425220124</v>
      </c>
    </row>
    <row r="108" spans="1:12" x14ac:dyDescent="0.25">
      <c r="A108">
        <v>530102</v>
      </c>
      <c r="B108">
        <v>14.369999890000001</v>
      </c>
      <c r="C108">
        <v>0.63180000000000003</v>
      </c>
      <c r="D108">
        <v>1057.8730468700001</v>
      </c>
      <c r="E108">
        <v>2.69099998</v>
      </c>
      <c r="F108">
        <v>9.9000003020963209E+37</v>
      </c>
      <c r="G108">
        <v>1.34689999</v>
      </c>
      <c r="H108">
        <v>9.9000003020963209E+37</v>
      </c>
      <c r="J108" s="2">
        <f>TREND(Calibration!$A$2:$A$4,Calibration!$B$2:$B$4,C108)</f>
        <v>404.23446111896169</v>
      </c>
      <c r="K108" s="2">
        <f>TREND(Calibration!$A$2:$A$4,Calibration!$C$2:$C$4,E108)</f>
        <v>1068.9788026186088</v>
      </c>
      <c r="L108" s="2">
        <f>TREND(Calibration!$A$2:$A$4,Calibration!$D$2:$D$4,G108)</f>
        <v>514.2131939175249</v>
      </c>
    </row>
    <row r="109" spans="1:12" x14ac:dyDescent="0.25">
      <c r="A109">
        <v>535102</v>
      </c>
      <c r="B109">
        <v>14.4090004</v>
      </c>
      <c r="C109">
        <v>0.63559997000000001</v>
      </c>
      <c r="D109">
        <v>386.22799683</v>
      </c>
      <c r="E109">
        <v>2.7709000100000001</v>
      </c>
      <c r="F109">
        <v>9.9000003020963209E+37</v>
      </c>
      <c r="G109">
        <v>1.3501000400000001</v>
      </c>
      <c r="H109">
        <v>1130.9510498</v>
      </c>
      <c r="J109" s="2">
        <f>TREND(Calibration!$A$2:$A$4,Calibration!$B$2:$B$4,C109)</f>
        <v>406.56525186012368</v>
      </c>
      <c r="K109" s="2">
        <f>TREND(Calibration!$A$2:$A$4,Calibration!$C$2:$C$4,E109)</f>
        <v>1101.3051983429921</v>
      </c>
      <c r="L109" s="2">
        <f>TREND(Calibration!$A$2:$A$4,Calibration!$D$2:$D$4,G109)</f>
        <v>515.53237919895969</v>
      </c>
    </row>
    <row r="110" spans="1:12" x14ac:dyDescent="0.25">
      <c r="A110">
        <v>540102</v>
      </c>
      <c r="B110">
        <v>14.38300037</v>
      </c>
      <c r="C110">
        <v>0.62589996999999997</v>
      </c>
      <c r="D110">
        <v>9.9000003020963209E+37</v>
      </c>
      <c r="E110">
        <v>2.4388000999999999</v>
      </c>
      <c r="F110">
        <v>9.9000003020963209E+37</v>
      </c>
      <c r="G110">
        <v>1.34850001</v>
      </c>
      <c r="H110">
        <v>9.9000003020963209E+37</v>
      </c>
      <c r="J110" s="2">
        <f>TREND(Calibration!$A$2:$A$4,Calibration!$B$2:$B$4,C110)</f>
        <v>400.6155548390231</v>
      </c>
      <c r="K110" s="2">
        <f>TREND(Calibration!$A$2:$A$4,Calibration!$C$2:$C$4,E110)</f>
        <v>966.94238132412454</v>
      </c>
      <c r="L110" s="2">
        <f>TREND(Calibration!$A$2:$A$4,Calibration!$D$2:$D$4,G110)</f>
        <v>514.87278449704752</v>
      </c>
    </row>
    <row r="111" spans="1:12" x14ac:dyDescent="0.25">
      <c r="A111">
        <v>545103</v>
      </c>
      <c r="B111">
        <v>14.480999949999999</v>
      </c>
      <c r="C111">
        <v>0.62540001000000001</v>
      </c>
      <c r="D111">
        <v>712.78002930000002</v>
      </c>
      <c r="E111">
        <v>2.48629999</v>
      </c>
      <c r="F111">
        <v>9.9000003020963209E+37</v>
      </c>
      <c r="G111">
        <v>1.34850001</v>
      </c>
      <c r="H111">
        <v>9.9000003020963209E+37</v>
      </c>
      <c r="J111" s="2">
        <f>TREND(Calibration!$A$2:$A$4,Calibration!$B$2:$B$4,C111)</f>
        <v>400.30889396039743</v>
      </c>
      <c r="K111" s="2">
        <f>TREND(Calibration!$A$2:$A$4,Calibration!$C$2:$C$4,E111)</f>
        <v>986.16014934003988</v>
      </c>
      <c r="L111" s="2">
        <f>TREND(Calibration!$A$2:$A$4,Calibration!$D$2:$D$4,G111)</f>
        <v>514.87278449704752</v>
      </c>
    </row>
    <row r="112" spans="1:12" x14ac:dyDescent="0.25">
      <c r="A112">
        <v>550164</v>
      </c>
      <c r="B112">
        <v>14.652999879999999</v>
      </c>
      <c r="C112">
        <v>0.62540001000000001</v>
      </c>
      <c r="D112">
        <v>354.01000977000001</v>
      </c>
      <c r="E112">
        <v>2.9842998999999999</v>
      </c>
      <c r="F112">
        <v>9.9000003020963209E+37</v>
      </c>
      <c r="G112">
        <v>1.3495999599999999</v>
      </c>
      <c r="H112">
        <v>1032.3640136700001</v>
      </c>
      <c r="J112" s="2">
        <f>TREND(Calibration!$A$2:$A$4,Calibration!$B$2:$B$4,C112)</f>
        <v>400.30889396039743</v>
      </c>
      <c r="K112" s="2">
        <f>TREND(Calibration!$A$2:$A$4,Calibration!$C$2:$C$4,E112)</f>
        <v>1187.6437052456781</v>
      </c>
      <c r="L112" s="2">
        <f>TREND(Calibration!$A$2:$A$4,Calibration!$D$2:$D$4,G112)</f>
        <v>515.3262267402356</v>
      </c>
    </row>
    <row r="113" spans="1:12" x14ac:dyDescent="0.25">
      <c r="A113">
        <v>555103</v>
      </c>
      <c r="B113">
        <v>14.66899967</v>
      </c>
      <c r="C113">
        <v>0.62860000000000005</v>
      </c>
      <c r="D113">
        <v>1198.7209472699999</v>
      </c>
      <c r="E113">
        <v>2.4744999399999998</v>
      </c>
      <c r="F113">
        <v>9.9000003020963209E+37</v>
      </c>
      <c r="G113">
        <v>1.3489999800000001</v>
      </c>
      <c r="H113">
        <v>9.9000003020963209E+37</v>
      </c>
      <c r="J113" s="2">
        <f>TREND(Calibration!$A$2:$A$4,Calibration!$B$2:$B$4,C113)</f>
        <v>402.27167447282545</v>
      </c>
      <c r="K113" s="2">
        <f>TREND(Calibration!$A$2:$A$4,Calibration!$C$2:$C$4,E113)</f>
        <v>981.38601989518838</v>
      </c>
      <c r="L113" s="2">
        <f>TREND(Calibration!$A$2:$A$4,Calibration!$D$2:$D$4,G113)</f>
        <v>515.07889160948605</v>
      </c>
    </row>
    <row r="114" spans="1:12" x14ac:dyDescent="0.25">
      <c r="A114">
        <v>560162</v>
      </c>
      <c r="B114">
        <v>14.711000439999999</v>
      </c>
      <c r="C114">
        <v>0.63080000999999997</v>
      </c>
      <c r="D114">
        <v>532.13201904000005</v>
      </c>
      <c r="E114">
        <v>2.7741999599999998</v>
      </c>
      <c r="F114">
        <v>9.9000003020963209E+37</v>
      </c>
      <c r="G114">
        <v>1.3489999800000001</v>
      </c>
      <c r="H114">
        <v>1306.4110107399999</v>
      </c>
      <c r="J114" s="2">
        <f>TREND(Calibration!$A$2:$A$4,Calibration!$B$2:$B$4,C114)</f>
        <v>403.62109642575234</v>
      </c>
      <c r="K114" s="2">
        <f>TREND(Calibration!$A$2:$A$4,Calibration!$C$2:$C$4,E114)</f>
        <v>1102.6403103519697</v>
      </c>
      <c r="L114" s="2">
        <f>TREND(Calibration!$A$2:$A$4,Calibration!$D$2:$D$4,G114)</f>
        <v>515.07889160948605</v>
      </c>
    </row>
    <row r="115" spans="1:12" x14ac:dyDescent="0.25">
      <c r="A115">
        <v>565103</v>
      </c>
      <c r="B115">
        <v>14.62300014</v>
      </c>
      <c r="C115">
        <v>0.62429999999999997</v>
      </c>
      <c r="D115">
        <v>9.9000003020963209E+37</v>
      </c>
      <c r="E115">
        <v>2.6700000799999999</v>
      </c>
      <c r="F115">
        <v>9.9000003020963209E+37</v>
      </c>
      <c r="G115">
        <v>1.3495999599999999</v>
      </c>
      <c r="H115">
        <v>9.9000003020963209E+37</v>
      </c>
      <c r="J115" s="2">
        <f>TREND(Calibration!$A$2:$A$4,Calibration!$B$2:$B$4,C115)</f>
        <v>399.63417991707979</v>
      </c>
      <c r="K115" s="2">
        <f>TREND(Calibration!$A$2:$A$4,Calibration!$C$2:$C$4,E115)</f>
        <v>1060.4825470155449</v>
      </c>
      <c r="L115" s="2">
        <f>TREND(Calibration!$A$2:$A$4,Calibration!$D$2:$D$4,G115)</f>
        <v>515.3262267402356</v>
      </c>
    </row>
    <row r="116" spans="1:12" x14ac:dyDescent="0.25">
      <c r="A116">
        <v>570103</v>
      </c>
      <c r="B116">
        <v>14.61699963</v>
      </c>
      <c r="C116">
        <v>0.62540001000000001</v>
      </c>
      <c r="D116">
        <v>413.00799561000002</v>
      </c>
      <c r="E116">
        <v>2.74230003</v>
      </c>
      <c r="F116">
        <v>9.9000003020963209E+37</v>
      </c>
      <c r="G116">
        <v>1.35230005</v>
      </c>
      <c r="H116">
        <v>1023.9119873</v>
      </c>
      <c r="J116" s="2">
        <f>TREND(Calibration!$A$2:$A$4,Calibration!$B$2:$B$4,C116)</f>
        <v>400.30889396039743</v>
      </c>
      <c r="K116" s="2">
        <f>TREND(Calibration!$A$2:$A$4,Calibration!$C$2:$C$4,E116)</f>
        <v>1089.7340603698342</v>
      </c>
      <c r="L116" s="2">
        <f>TREND(Calibration!$A$2:$A$4,Calibration!$D$2:$D$4,G116)</f>
        <v>516.43930903162152</v>
      </c>
    </row>
    <row r="117" spans="1:12" x14ac:dyDescent="0.25">
      <c r="A117">
        <v>575103</v>
      </c>
      <c r="B117">
        <v>14.51299953</v>
      </c>
      <c r="C117">
        <v>0.62699996999999996</v>
      </c>
      <c r="D117">
        <v>1008.56201172</v>
      </c>
      <c r="E117">
        <v>2.6170000999999998</v>
      </c>
      <c r="F117">
        <v>9.9000003020963209E+37</v>
      </c>
      <c r="G117">
        <v>1.35230005</v>
      </c>
      <c r="H117">
        <v>9.9000003020963209E+37</v>
      </c>
      <c r="J117" s="2">
        <f>TREND(Calibration!$A$2:$A$4,Calibration!$B$2:$B$4,C117)</f>
        <v>401.29026274863241</v>
      </c>
      <c r="K117" s="2">
        <f>TREND(Calibration!$A$2:$A$4,Calibration!$C$2:$C$4,E117)</f>
        <v>1039.0395221898423</v>
      </c>
      <c r="L117" s="2">
        <f>TREND(Calibration!$A$2:$A$4,Calibration!$D$2:$D$4,G117)</f>
        <v>516.43930903162152</v>
      </c>
    </row>
    <row r="118" spans="1:12" x14ac:dyDescent="0.25">
      <c r="A118">
        <v>580103</v>
      </c>
      <c r="B118">
        <v>14.428999900000001</v>
      </c>
      <c r="C118">
        <v>0.62910001999999998</v>
      </c>
      <c r="D118">
        <v>1336.4539794899999</v>
      </c>
      <c r="E118">
        <v>2.7390999800000002</v>
      </c>
      <c r="F118">
        <v>9.9000003020963209E+37</v>
      </c>
      <c r="G118">
        <v>1.35549998</v>
      </c>
      <c r="H118">
        <v>9.9000003020963209E+37</v>
      </c>
      <c r="J118" s="2">
        <f>TREND(Calibration!$A$2:$A$4,Calibration!$B$2:$B$4,C118)</f>
        <v>402.57837215370074</v>
      </c>
      <c r="K118" s="2">
        <f>TREND(Calibration!$A$2:$A$4,Calibration!$C$2:$C$4,E118)</f>
        <v>1088.4393664549784</v>
      </c>
      <c r="L118" s="2">
        <f>TREND(Calibration!$A$2:$A$4,Calibration!$D$2:$D$4,G118)</f>
        <v>517.7584448443813</v>
      </c>
    </row>
    <row r="119" spans="1:12" x14ac:dyDescent="0.25">
      <c r="A119">
        <v>585104</v>
      </c>
      <c r="B119">
        <v>14.42500019</v>
      </c>
      <c r="C119">
        <v>0.62910001999999998</v>
      </c>
      <c r="D119">
        <v>734.20300293000003</v>
      </c>
      <c r="E119">
        <v>2.77740002</v>
      </c>
      <c r="F119">
        <v>9.9000003020963209E+37</v>
      </c>
      <c r="G119">
        <v>1.35599995</v>
      </c>
      <c r="H119">
        <v>1015.66998291</v>
      </c>
      <c r="J119" s="2">
        <f>TREND(Calibration!$A$2:$A$4,Calibration!$B$2:$B$4,C119)</f>
        <v>402.57837215370074</v>
      </c>
      <c r="K119" s="2">
        <f>TREND(Calibration!$A$2:$A$4,Calibration!$C$2:$C$4,E119)</f>
        <v>1103.935008312681</v>
      </c>
      <c r="L119" s="2">
        <f>TREND(Calibration!$A$2:$A$4,Calibration!$D$2:$D$4,G119)</f>
        <v>517.96455195681972</v>
      </c>
    </row>
    <row r="120" spans="1:12" x14ac:dyDescent="0.25">
      <c r="A120">
        <v>590104</v>
      </c>
      <c r="B120">
        <v>14.428999900000001</v>
      </c>
      <c r="C120">
        <v>0.62910001999999998</v>
      </c>
      <c r="D120">
        <v>1220.3790283200001</v>
      </c>
      <c r="E120">
        <v>2.97350001</v>
      </c>
      <c r="F120">
        <v>9.9000003020963209E+37</v>
      </c>
      <c r="G120">
        <v>1.3489999800000001</v>
      </c>
      <c r="H120">
        <v>9.9000003020963209E+37</v>
      </c>
      <c r="J120" s="2">
        <f>TREND(Calibration!$A$2:$A$4,Calibration!$B$2:$B$4,C120)</f>
        <v>402.57837215370074</v>
      </c>
      <c r="K120" s="2">
        <f>TREND(Calibration!$A$2:$A$4,Calibration!$C$2:$C$4,E120)</f>
        <v>1183.2742260612547</v>
      </c>
      <c r="L120" s="2">
        <f>TREND(Calibration!$A$2:$A$4,Calibration!$D$2:$D$4,G120)</f>
        <v>515.07889160948605</v>
      </c>
    </row>
    <row r="121" spans="1:12" x14ac:dyDescent="0.25">
      <c r="A121">
        <v>595104</v>
      </c>
      <c r="B121">
        <v>14.480999949999999</v>
      </c>
      <c r="C121">
        <v>0.62699996999999996</v>
      </c>
      <c r="D121">
        <v>9.9000003020963209E+37</v>
      </c>
      <c r="E121">
        <v>2.9739999799999999</v>
      </c>
      <c r="F121">
        <v>9.9000003020963209E+37</v>
      </c>
      <c r="G121">
        <v>1.3442000199999999</v>
      </c>
      <c r="H121">
        <v>9.9000003020963209E+37</v>
      </c>
      <c r="J121" s="2">
        <f>TREND(Calibration!$A$2:$A$4,Calibration!$B$2:$B$4,C121)</f>
        <v>401.29026274863241</v>
      </c>
      <c r="K121" s="2">
        <f>TREND(Calibration!$A$2:$A$4,Calibration!$C$2:$C$4,E121)</f>
        <v>1183.4765066870607</v>
      </c>
      <c r="L121" s="2">
        <f>TREND(Calibration!$A$2:$A$4,Calibration!$D$2:$D$4,G121)</f>
        <v>513.1001610948141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125</v>
      </c>
      <c r="B2">
        <v>14.58100033</v>
      </c>
      <c r="C2">
        <v>0.63239997999999997</v>
      </c>
      <c r="D2">
        <v>235.46200562000001</v>
      </c>
      <c r="E2">
        <v>2.97350001</v>
      </c>
      <c r="F2">
        <v>9.9000003020963209E+37</v>
      </c>
      <c r="G2">
        <v>1.3442000199999999</v>
      </c>
      <c r="H2">
        <v>1267.87402344</v>
      </c>
      <c r="J2" s="2">
        <f>TREND(Calibration!$A$2:$A$4,Calibration!$B$2:$B$4,C2)</f>
        <v>404.60247134769565</v>
      </c>
      <c r="K2" s="2">
        <f>TREND(Calibration!$A$2:$A$4,Calibration!$C$2:$C$4,E2)</f>
        <v>1183.2742260612547</v>
      </c>
      <c r="L2" s="2">
        <f>TREND(Calibration!$A$2:$A$4,Calibration!$D$2:$D$4,G2)</f>
        <v>513.1001610948141</v>
      </c>
      <c r="N2" s="2">
        <f>AVERAGE(J2:J265)</f>
        <v>412.27575007858303</v>
      </c>
    </row>
    <row r="3" spans="1:14" x14ac:dyDescent="0.25">
      <c r="A3">
        <v>5090</v>
      </c>
      <c r="B3">
        <v>14.635999679999999</v>
      </c>
      <c r="C3">
        <v>0.62910001999999998</v>
      </c>
      <c r="D3">
        <v>9.9000003020963209E+37</v>
      </c>
      <c r="E3">
        <v>2.97350001</v>
      </c>
      <c r="F3">
        <v>9.9000003020963209E+37</v>
      </c>
      <c r="G3">
        <v>1.3458000400000001</v>
      </c>
      <c r="H3">
        <v>9.9000003020963209E+37</v>
      </c>
      <c r="J3" s="2">
        <f>TREND(Calibration!$A$2:$A$4,Calibration!$B$2:$B$4,C3)</f>
        <v>402.57837215370074</v>
      </c>
      <c r="K3" s="2">
        <f>TREND(Calibration!$A$2:$A$4,Calibration!$C$2:$C$4,E3)</f>
        <v>1183.2742260612547</v>
      </c>
      <c r="L3" s="2">
        <f>TREND(Calibration!$A$2:$A$4,Calibration!$D$2:$D$4,G3)</f>
        <v>513.75975167433671</v>
      </c>
    </row>
    <row r="4" spans="1:14" x14ac:dyDescent="0.25">
      <c r="A4">
        <v>10091</v>
      </c>
      <c r="B4">
        <v>14.690999980000001</v>
      </c>
      <c r="C4">
        <v>0.63180000000000003</v>
      </c>
      <c r="D4">
        <v>611.31201171999999</v>
      </c>
      <c r="E4">
        <v>2.9728999100000002</v>
      </c>
      <c r="F4">
        <v>9.9000003020963209E+37</v>
      </c>
      <c r="G4">
        <v>1.3446999799999999</v>
      </c>
      <c r="H4">
        <v>9.9000003020963209E+37</v>
      </c>
      <c r="J4" s="2">
        <f>TREND(Calibration!$A$2:$A$4,Calibration!$B$2:$B$4,C4)</f>
        <v>404.23446111896169</v>
      </c>
      <c r="K4" s="2">
        <f>TREND(Calibration!$A$2:$A$4,Calibration!$C$2:$C$4,E4)</f>
        <v>1183.0314342866559</v>
      </c>
      <c r="L4" s="2">
        <f>TREND(Calibration!$A$2:$A$4,Calibration!$D$2:$D$4,G4)</f>
        <v>513.30626408486307</v>
      </c>
    </row>
    <row r="5" spans="1:14" x14ac:dyDescent="0.25">
      <c r="A5">
        <v>15092</v>
      </c>
      <c r="B5">
        <v>14.67500019</v>
      </c>
      <c r="C5">
        <v>0.62970000999999998</v>
      </c>
      <c r="D5">
        <v>1202.0770263700001</v>
      </c>
      <c r="E5">
        <v>1.24319994</v>
      </c>
      <c r="F5">
        <v>962.32800293000003</v>
      </c>
      <c r="G5">
        <v>1.3511999800000001</v>
      </c>
      <c r="H5">
        <v>9.9000003020963209E+37</v>
      </c>
      <c r="J5" s="2">
        <f>TREND(Calibration!$A$2:$A$4,Calibration!$B$2:$B$4,C5)</f>
        <v>402.94638851614303</v>
      </c>
      <c r="K5" s="2">
        <f>TREND(Calibration!$A$2:$A$4,Calibration!$C$2:$C$4,E5)</f>
        <v>483.21986081573726</v>
      </c>
      <c r="L5" s="2">
        <f>TREND(Calibration!$A$2:$A$4,Calibration!$D$2:$D$4,G5)</f>
        <v>515.98581731975833</v>
      </c>
    </row>
    <row r="6" spans="1:14" x14ac:dyDescent="0.25">
      <c r="A6">
        <v>20093</v>
      </c>
      <c r="B6">
        <v>14.597000120000001</v>
      </c>
      <c r="C6">
        <v>0.63450002999999999</v>
      </c>
      <c r="D6">
        <v>1322.20495605</v>
      </c>
      <c r="E6">
        <v>2.3145999900000001</v>
      </c>
      <c r="F6">
        <v>1201.7020263700001</v>
      </c>
      <c r="G6">
        <v>1.35230005</v>
      </c>
      <c r="H6">
        <v>9.9000003020963209E+37</v>
      </c>
      <c r="J6" s="2">
        <f>TREND(Calibration!$A$2:$A$4,Calibration!$B$2:$B$4,C6)</f>
        <v>405.89058075276398</v>
      </c>
      <c r="K6" s="2">
        <f>TREND(Calibration!$A$2:$A$4,Calibration!$C$2:$C$4,E6)</f>
        <v>916.69281439815586</v>
      </c>
      <c r="L6" s="2">
        <f>TREND(Calibration!$A$2:$A$4,Calibration!$D$2:$D$4,G6)</f>
        <v>516.43930903162152</v>
      </c>
    </row>
    <row r="7" spans="1:14" x14ac:dyDescent="0.25">
      <c r="A7">
        <v>25095</v>
      </c>
      <c r="B7">
        <v>14.454999920000001</v>
      </c>
      <c r="C7">
        <v>0.63510001000000005</v>
      </c>
      <c r="D7">
        <v>9.9000003020963209E+37</v>
      </c>
      <c r="E7">
        <v>2.3615999200000002</v>
      </c>
      <c r="F7">
        <v>726.25598145000004</v>
      </c>
      <c r="G7">
        <v>1.3566000499999999</v>
      </c>
      <c r="H7">
        <v>9.9000003020963209E+37</v>
      </c>
      <c r="J7" s="2">
        <f>TREND(Calibration!$A$2:$A$4,Calibration!$B$2:$B$4,C7)</f>
        <v>406.258590981498</v>
      </c>
      <c r="K7" s="2">
        <f>TREND(Calibration!$A$2:$A$4,Calibration!$C$2:$C$4,E7)</f>
        <v>935.70830583412044</v>
      </c>
      <c r="L7" s="2">
        <f>TREND(Calibration!$A$2:$A$4,Calibration!$D$2:$D$4,G7)</f>
        <v>518.2119365562445</v>
      </c>
    </row>
    <row r="8" spans="1:14" x14ac:dyDescent="0.25">
      <c r="A8">
        <v>30100</v>
      </c>
      <c r="B8">
        <v>14.39000034</v>
      </c>
      <c r="C8">
        <v>0.63940001000000002</v>
      </c>
      <c r="D8">
        <v>519.49401854999996</v>
      </c>
      <c r="E8">
        <v>2.3550999199999998</v>
      </c>
      <c r="F8">
        <v>9.9000003020963209E+37</v>
      </c>
      <c r="G8">
        <v>1.3571000099999999</v>
      </c>
      <c r="H8">
        <v>1291.1450195299999</v>
      </c>
      <c r="J8" s="2">
        <f>TREND(Calibration!$A$2:$A$4,Calibration!$B$2:$B$4,C8)</f>
        <v>408.89608553724361</v>
      </c>
      <c r="K8" s="2">
        <f>TREND(Calibration!$A$2:$A$4,Calibration!$C$2:$C$4,E8)</f>
        <v>933.0784999102865</v>
      </c>
      <c r="L8" s="2">
        <f>TREND(Calibration!$A$2:$A$4,Calibration!$D$2:$D$4,G8)</f>
        <v>518.41803954629336</v>
      </c>
    </row>
    <row r="9" spans="1:14" x14ac:dyDescent="0.25">
      <c r="A9">
        <v>35095</v>
      </c>
      <c r="B9">
        <v>14.36100006</v>
      </c>
      <c r="C9">
        <v>0.63450002999999999</v>
      </c>
      <c r="D9">
        <v>9.9000003020963209E+37</v>
      </c>
      <c r="E9">
        <v>2.3389000900000001</v>
      </c>
      <c r="F9">
        <v>1240.23205566</v>
      </c>
      <c r="G9">
        <v>1.35440004</v>
      </c>
      <c r="H9">
        <v>9.9000003020963209E+37</v>
      </c>
      <c r="J9" s="2">
        <f>TREND(Calibration!$A$2:$A$4,Calibration!$B$2:$B$4,C9)</f>
        <v>405.89058075276398</v>
      </c>
      <c r="K9" s="2">
        <f>TREND(Calibration!$A$2:$A$4,Calibration!$C$2:$C$4,E9)</f>
        <v>926.52428315657914</v>
      </c>
      <c r="L9" s="2">
        <f>TREND(Calibration!$A$2:$A$4,Calibration!$D$2:$D$4,G9)</f>
        <v>517.30500672358266</v>
      </c>
    </row>
    <row r="10" spans="1:14" x14ac:dyDescent="0.25">
      <c r="A10">
        <v>40095</v>
      </c>
      <c r="B10">
        <v>14.402999879999999</v>
      </c>
      <c r="C10">
        <v>0.63349997999999996</v>
      </c>
      <c r="D10">
        <v>578.28399658000001</v>
      </c>
      <c r="E10">
        <v>2.5058000100000002</v>
      </c>
      <c r="F10">
        <v>9.9000003020963209E+37</v>
      </c>
      <c r="G10">
        <v>1.3571000099999999</v>
      </c>
      <c r="H10">
        <v>1065.3669433600001</v>
      </c>
      <c r="J10" s="2">
        <f>TREND(Calibration!$A$2:$A$4,Calibration!$B$2:$B$4,C10)</f>
        <v>405.27717925730502</v>
      </c>
      <c r="K10" s="2">
        <f>TREND(Calibration!$A$2:$A$4,Calibration!$C$2:$C$4,E10)</f>
        <v>994.04957520325161</v>
      </c>
      <c r="L10" s="2">
        <f>TREND(Calibration!$A$2:$A$4,Calibration!$D$2:$D$4,G10)</f>
        <v>518.41803954629336</v>
      </c>
    </row>
    <row r="11" spans="1:14" x14ac:dyDescent="0.25">
      <c r="A11">
        <v>45096</v>
      </c>
      <c r="B11">
        <v>14.413999560000001</v>
      </c>
      <c r="C11">
        <v>0.62910001999999998</v>
      </c>
      <c r="D11">
        <v>1199.0899658200001</v>
      </c>
      <c r="E11">
        <v>2.3917999299999999</v>
      </c>
      <c r="F11">
        <v>9.9000003020963209E+37</v>
      </c>
      <c r="G11">
        <v>1.3593000200000001</v>
      </c>
      <c r="H11">
        <v>1288.2189941399999</v>
      </c>
      <c r="J11" s="2">
        <f>TREND(Calibration!$A$2:$A$4,Calibration!$B$2:$B$4,C11)</f>
        <v>402.57837215370074</v>
      </c>
      <c r="K11" s="2">
        <f>TREND(Calibration!$A$2:$A$4,Calibration!$C$2:$C$4,E11)</f>
        <v>947.92679278763364</v>
      </c>
      <c r="L11" s="2">
        <f>TREND(Calibration!$A$2:$A$4,Calibration!$D$2:$D$4,G11)</f>
        <v>519.3249693789553</v>
      </c>
    </row>
    <row r="12" spans="1:14" x14ac:dyDescent="0.25">
      <c r="A12">
        <v>50096</v>
      </c>
      <c r="B12">
        <v>14.48499966</v>
      </c>
      <c r="C12">
        <v>0.62589996999999997</v>
      </c>
      <c r="D12">
        <v>1259.0529785199999</v>
      </c>
      <c r="E12">
        <v>2.3854000599999998</v>
      </c>
      <c r="F12">
        <v>9.9000003020963209E+37</v>
      </c>
      <c r="G12">
        <v>1.35599995</v>
      </c>
      <c r="H12">
        <v>9.9000003020963209E+37</v>
      </c>
      <c r="J12" s="2">
        <f>TREND(Calibration!$A$2:$A$4,Calibration!$B$2:$B$4,C12)</f>
        <v>400.6155548390231</v>
      </c>
      <c r="K12" s="2">
        <f>TREND(Calibration!$A$2:$A$4,Calibration!$C$2:$C$4,E12)</f>
        <v>945.33749801259273</v>
      </c>
      <c r="L12" s="2">
        <f>TREND(Calibration!$A$2:$A$4,Calibration!$D$2:$D$4,G12)</f>
        <v>517.96455195681972</v>
      </c>
    </row>
    <row r="13" spans="1:14" x14ac:dyDescent="0.25">
      <c r="A13">
        <v>55096</v>
      </c>
      <c r="B13">
        <v>14.55000019</v>
      </c>
      <c r="C13">
        <v>0.62639999000000002</v>
      </c>
      <c r="D13">
        <v>1156.7960205100001</v>
      </c>
      <c r="E13">
        <v>2.3647999799999999</v>
      </c>
      <c r="F13">
        <v>9.9000003020963209E+37</v>
      </c>
      <c r="G13">
        <v>1.3550000200000001</v>
      </c>
      <c r="H13">
        <v>9.9000003020963209E+37</v>
      </c>
      <c r="J13" s="2">
        <f>TREND(Calibration!$A$2:$A$4,Calibration!$B$2:$B$4,C13)</f>
        <v>400.92225251989845</v>
      </c>
      <c r="K13" s="2">
        <f>TREND(Calibration!$A$2:$A$4,Calibration!$C$2:$C$4,E13)</f>
        <v>937.00300379483156</v>
      </c>
      <c r="L13" s="2">
        <f>TREND(Calibration!$A$2:$A$4,Calibration!$D$2:$D$4,G13)</f>
        <v>517.55234185433233</v>
      </c>
    </row>
    <row r="14" spans="1:14" x14ac:dyDescent="0.25">
      <c r="A14">
        <v>60096</v>
      </c>
      <c r="B14">
        <v>14.57299995</v>
      </c>
      <c r="C14">
        <v>0.62540001000000001</v>
      </c>
      <c r="D14">
        <v>1217.7590332</v>
      </c>
      <c r="E14">
        <v>2.3719000800000001</v>
      </c>
      <c r="F14">
        <v>9.9000003020963209E+37</v>
      </c>
      <c r="G14">
        <v>1.3511999800000001</v>
      </c>
      <c r="H14">
        <v>9.9000003020963209E+37</v>
      </c>
      <c r="J14" s="2">
        <f>TREND(Calibration!$A$2:$A$4,Calibration!$B$2:$B$4,C14)</f>
        <v>400.30889396039743</v>
      </c>
      <c r="K14" s="2">
        <f>TREND(Calibration!$A$2:$A$4,Calibration!$C$2:$C$4,E14)</f>
        <v>939.87560149326418</v>
      </c>
      <c r="L14" s="2">
        <f>TREND(Calibration!$A$2:$A$4,Calibration!$D$2:$D$4,G14)</f>
        <v>515.98581731975833</v>
      </c>
    </row>
    <row r="15" spans="1:14" x14ac:dyDescent="0.25">
      <c r="A15">
        <v>65098</v>
      </c>
      <c r="B15">
        <v>14.54599953</v>
      </c>
      <c r="C15">
        <v>0.62159997</v>
      </c>
      <c r="D15">
        <v>803.69897461000005</v>
      </c>
      <c r="E15">
        <v>2.5069000699999999</v>
      </c>
      <c r="F15">
        <v>9.9000003020963209E+37</v>
      </c>
      <c r="G15">
        <v>1.3495999599999999</v>
      </c>
      <c r="H15">
        <v>9.9000003020963209E+37</v>
      </c>
      <c r="J15" s="2">
        <f>TREND(Calibration!$A$2:$A$4,Calibration!$B$2:$B$4,C15)</f>
        <v>397.9780602832775</v>
      </c>
      <c r="K15" s="2">
        <f>TREND(Calibration!$A$2:$A$4,Calibration!$C$2:$C$4,E15)</f>
        <v>994.49464355780106</v>
      </c>
      <c r="L15" s="2">
        <f>TREND(Calibration!$A$2:$A$4,Calibration!$D$2:$D$4,G15)</f>
        <v>515.3262267402356</v>
      </c>
    </row>
    <row r="16" spans="1:14" x14ac:dyDescent="0.25">
      <c r="A16">
        <v>70097</v>
      </c>
      <c r="B16">
        <v>14.42399979</v>
      </c>
      <c r="C16">
        <v>0.62</v>
      </c>
      <c r="D16">
        <v>852.71502685999997</v>
      </c>
      <c r="E16">
        <v>2.47340012</v>
      </c>
      <c r="F16">
        <v>9.9000003020963209E+37</v>
      </c>
      <c r="G16">
        <v>1.3489999800000001</v>
      </c>
      <c r="H16">
        <v>9.9000003020963209E+37</v>
      </c>
      <c r="J16" s="2">
        <f>TREND(Calibration!$A$2:$A$4,Calibration!$B$2:$B$4,C16)</f>
        <v>396.99668536133419</v>
      </c>
      <c r="K16" s="2">
        <f>TREND(Calibration!$A$2:$A$4,Calibration!$C$2:$C$4,E16)</f>
        <v>980.94104864116525</v>
      </c>
      <c r="L16" s="2">
        <f>TREND(Calibration!$A$2:$A$4,Calibration!$D$2:$D$4,G16)</f>
        <v>515.07889160948605</v>
      </c>
    </row>
    <row r="17" spans="1:12" x14ac:dyDescent="0.25">
      <c r="A17">
        <v>75098</v>
      </c>
      <c r="B17">
        <v>14.31400013</v>
      </c>
      <c r="C17">
        <v>0.62970000999999998</v>
      </c>
      <c r="D17">
        <v>788.92102050999995</v>
      </c>
      <c r="E17">
        <v>2.4642000199999998</v>
      </c>
      <c r="F17">
        <v>9.9000003020963209E+37</v>
      </c>
      <c r="G17">
        <v>1.35230005</v>
      </c>
      <c r="H17">
        <v>9.9000003020963209E+37</v>
      </c>
      <c r="J17" s="2">
        <f>TREND(Calibration!$A$2:$A$4,Calibration!$B$2:$B$4,C17)</f>
        <v>402.94638851614303</v>
      </c>
      <c r="K17" s="2">
        <f>TREND(Calibration!$A$2:$A$4,Calibration!$C$2:$C$4,E17)</f>
        <v>977.21882133657095</v>
      </c>
      <c r="L17" s="2">
        <f>TREND(Calibration!$A$2:$A$4,Calibration!$D$2:$D$4,G17)</f>
        <v>516.43930903162152</v>
      </c>
    </row>
    <row r="18" spans="1:12" x14ac:dyDescent="0.25">
      <c r="A18">
        <v>80097</v>
      </c>
      <c r="B18">
        <v>14.31099987</v>
      </c>
      <c r="C18">
        <v>0.62910001999999998</v>
      </c>
      <c r="D18">
        <v>302.89999390000003</v>
      </c>
      <c r="E18">
        <v>2.4107000799999998</v>
      </c>
      <c r="F18">
        <v>9.9000003020963209E+37</v>
      </c>
      <c r="G18">
        <v>1.35440004</v>
      </c>
      <c r="H18">
        <v>9.9000003020963209E+37</v>
      </c>
      <c r="J18" s="2">
        <f>TREND(Calibration!$A$2:$A$4,Calibration!$B$2:$B$4,C18)</f>
        <v>402.57837215370074</v>
      </c>
      <c r="K18" s="2">
        <f>TREND(Calibration!$A$2:$A$4,Calibration!$C$2:$C$4,E18)</f>
        <v>955.57351993091754</v>
      </c>
      <c r="L18" s="2">
        <f>TREND(Calibration!$A$2:$A$4,Calibration!$D$2:$D$4,G18)</f>
        <v>517.30500672358266</v>
      </c>
    </row>
    <row r="19" spans="1:12" x14ac:dyDescent="0.25">
      <c r="A19">
        <v>85097</v>
      </c>
      <c r="B19">
        <v>14.26500034</v>
      </c>
      <c r="C19">
        <v>0.62319999999999998</v>
      </c>
      <c r="D19">
        <v>1321.0629882799999</v>
      </c>
      <c r="E19">
        <v>2.3896999399999999</v>
      </c>
      <c r="F19">
        <v>9.9000003020963209E+37</v>
      </c>
      <c r="G19">
        <v>1.35440004</v>
      </c>
      <c r="H19">
        <v>9.9000003020963209E+37</v>
      </c>
      <c r="J19" s="2">
        <f>TREND(Calibration!$A$2:$A$4,Calibration!$B$2:$B$4,C19)</f>
        <v>398.95947200747042</v>
      </c>
      <c r="K19" s="2">
        <f>TREND(Calibration!$A$2:$A$4,Calibration!$C$2:$C$4,E19)</f>
        <v>947.07716722732721</v>
      </c>
      <c r="L19" s="2">
        <f>TREND(Calibration!$A$2:$A$4,Calibration!$D$2:$D$4,G19)</f>
        <v>517.30500672358266</v>
      </c>
    </row>
    <row r="20" spans="1:12" x14ac:dyDescent="0.25">
      <c r="A20">
        <v>90098</v>
      </c>
      <c r="B20">
        <v>14.295000079999999</v>
      </c>
      <c r="C20">
        <v>0.62860000000000005</v>
      </c>
      <c r="D20">
        <v>572.73199463000003</v>
      </c>
      <c r="E20">
        <v>2.3859000199999998</v>
      </c>
      <c r="F20">
        <v>9.9000003020963209E+37</v>
      </c>
      <c r="G20">
        <v>1.35549998</v>
      </c>
      <c r="H20">
        <v>9.9000003020963209E+37</v>
      </c>
      <c r="J20" s="2">
        <f>TREND(Calibration!$A$2:$A$4,Calibration!$B$2:$B$4,C20)</f>
        <v>402.27167447282545</v>
      </c>
      <c r="K20" s="2">
        <f>TREND(Calibration!$A$2:$A$4,Calibration!$C$2:$C$4,E20)</f>
        <v>945.53977459254349</v>
      </c>
      <c r="L20" s="2">
        <f>TREND(Calibration!$A$2:$A$4,Calibration!$D$2:$D$4,G20)</f>
        <v>517.7584448443813</v>
      </c>
    </row>
    <row r="21" spans="1:12" x14ac:dyDescent="0.25">
      <c r="A21">
        <v>95099</v>
      </c>
      <c r="B21">
        <v>14.33100033</v>
      </c>
      <c r="C21">
        <v>0.63129997000000004</v>
      </c>
      <c r="D21">
        <v>575.64300536999997</v>
      </c>
      <c r="E21">
        <v>2.4128999699999998</v>
      </c>
      <c r="F21">
        <v>9.9000003020963209E+37</v>
      </c>
      <c r="G21">
        <v>1.35440004</v>
      </c>
      <c r="H21">
        <v>9.9000003020963209E+37</v>
      </c>
      <c r="J21" s="2">
        <f>TREND(Calibration!$A$2:$A$4,Calibration!$B$2:$B$4,C21)</f>
        <v>403.92775730437813</v>
      </c>
      <c r="K21" s="2">
        <f>TREND(Calibration!$A$2:$A$4,Calibration!$C$2:$C$4,E21)</f>
        <v>956.46356358534558</v>
      </c>
      <c r="L21" s="2">
        <f>TREND(Calibration!$A$2:$A$4,Calibration!$D$2:$D$4,G21)</f>
        <v>517.30500672358266</v>
      </c>
    </row>
    <row r="22" spans="1:12" x14ac:dyDescent="0.25">
      <c r="A22">
        <v>100100</v>
      </c>
      <c r="B22">
        <v>14.463999749999999</v>
      </c>
      <c r="C22">
        <v>0.63080000999999997</v>
      </c>
      <c r="D22">
        <v>765.39300536999997</v>
      </c>
      <c r="E22">
        <v>2.3761999600000001</v>
      </c>
      <c r="F22">
        <v>9.9000003020963209E+37</v>
      </c>
      <c r="G22">
        <v>1.3532999800000001</v>
      </c>
      <c r="H22">
        <v>9.9000003020963209E+37</v>
      </c>
      <c r="J22" s="2">
        <f>TREND(Calibration!$A$2:$A$4,Calibration!$B$2:$B$4,C22)</f>
        <v>403.62109642575234</v>
      </c>
      <c r="K22" s="2">
        <f>TREND(Calibration!$A$2:$A$4,Calibration!$C$2:$C$4,E22)</f>
        <v>941.61527070799866</v>
      </c>
      <c r="L22" s="2">
        <f>TREND(Calibration!$A$2:$A$4,Calibration!$D$2:$D$4,G22)</f>
        <v>516.85151913410903</v>
      </c>
    </row>
    <row r="23" spans="1:12" x14ac:dyDescent="0.25">
      <c r="A23">
        <v>105109</v>
      </c>
      <c r="B23">
        <v>14.56099987</v>
      </c>
      <c r="C23">
        <v>0.63080000999999997</v>
      </c>
      <c r="D23">
        <v>767.25201416000004</v>
      </c>
      <c r="E23">
        <v>2.5506000499999999</v>
      </c>
      <c r="F23">
        <v>9.9000003020963209E+37</v>
      </c>
      <c r="G23">
        <v>1.35169995</v>
      </c>
      <c r="H23">
        <v>9.9000003020963209E+37</v>
      </c>
      <c r="J23" s="2">
        <f>TREND(Calibration!$A$2:$A$4,Calibration!$B$2:$B$4,C23)</f>
        <v>403.62109642575234</v>
      </c>
      <c r="K23" s="2">
        <f>TREND(Calibration!$A$2:$A$4,Calibration!$C$2:$C$4,E23)</f>
        <v>1012.1750229847878</v>
      </c>
      <c r="L23" s="2">
        <f>TREND(Calibration!$A$2:$A$4,Calibration!$D$2:$D$4,G23)</f>
        <v>516.19192443219686</v>
      </c>
    </row>
    <row r="24" spans="1:12" x14ac:dyDescent="0.25">
      <c r="A24">
        <v>110100</v>
      </c>
      <c r="B24">
        <v>14.53800011</v>
      </c>
      <c r="C24">
        <v>0.63779998000000004</v>
      </c>
      <c r="D24">
        <v>1356.26794434</v>
      </c>
      <c r="E24">
        <v>2.5420000599999999</v>
      </c>
      <c r="F24">
        <v>1213.18395996</v>
      </c>
      <c r="G24">
        <v>1.35230005</v>
      </c>
      <c r="H24">
        <v>9.9000003020963209E+37</v>
      </c>
      <c r="J24" s="2">
        <f>TREND(Calibration!$A$2:$A$4,Calibration!$B$2:$B$4,C24)</f>
        <v>407.91467381305068</v>
      </c>
      <c r="K24" s="2">
        <f>TREND(Calibration!$A$2:$A$4,Calibration!$C$2:$C$4,E24)</f>
        <v>1008.6955915006477</v>
      </c>
      <c r="L24" s="2">
        <f>TREND(Calibration!$A$2:$A$4,Calibration!$D$2:$D$4,G24)</f>
        <v>516.43930903162152</v>
      </c>
    </row>
    <row r="25" spans="1:12" x14ac:dyDescent="0.25">
      <c r="A25">
        <v>115099</v>
      </c>
      <c r="B25">
        <v>14.545000079999999</v>
      </c>
      <c r="C25">
        <v>0.63889998000000003</v>
      </c>
      <c r="D25">
        <v>410.44601440000002</v>
      </c>
      <c r="E25">
        <v>2.4193999800000001</v>
      </c>
      <c r="F25">
        <v>9.9000003020963209E+37</v>
      </c>
      <c r="G25">
        <v>1.3489999800000001</v>
      </c>
      <c r="H25">
        <v>1059.83496094</v>
      </c>
      <c r="J25" s="2">
        <f>TREND(Calibration!$A$2:$A$4,Calibration!$B$2:$B$4,C25)</f>
        <v>408.58938172265999</v>
      </c>
      <c r="K25" s="2">
        <f>TREND(Calibration!$A$2:$A$4,Calibration!$C$2:$C$4,E25)</f>
        <v>959.09337355503476</v>
      </c>
      <c r="L25" s="2">
        <f>TREND(Calibration!$A$2:$A$4,Calibration!$D$2:$D$4,G25)</f>
        <v>515.07889160948605</v>
      </c>
    </row>
    <row r="26" spans="1:12" x14ac:dyDescent="0.25">
      <c r="A26">
        <v>120100</v>
      </c>
      <c r="B26">
        <v>14.45400047</v>
      </c>
      <c r="C26">
        <v>0.63779998000000004</v>
      </c>
      <c r="D26">
        <v>9.9000003020963209E+37</v>
      </c>
      <c r="E26">
        <v>2.4102001199999998</v>
      </c>
      <c r="F26">
        <v>1199.8010253899999</v>
      </c>
      <c r="G26">
        <v>1.3511999800000001</v>
      </c>
      <c r="H26">
        <v>9.9000003020963209E+37</v>
      </c>
      <c r="J26" s="2">
        <f>TREND(Calibration!$A$2:$A$4,Calibration!$B$2:$B$4,C26)</f>
        <v>407.91467381305068</v>
      </c>
      <c r="K26" s="2">
        <f>TREND(Calibration!$A$2:$A$4,Calibration!$C$2:$C$4,E26)</f>
        <v>955.37124335096678</v>
      </c>
      <c r="L26" s="2">
        <f>TREND(Calibration!$A$2:$A$4,Calibration!$D$2:$D$4,G26)</f>
        <v>515.98581731975833</v>
      </c>
    </row>
    <row r="27" spans="1:12" x14ac:dyDescent="0.25">
      <c r="A27">
        <v>125099</v>
      </c>
      <c r="B27">
        <v>14.36699963</v>
      </c>
      <c r="C27">
        <v>0.63559997000000001</v>
      </c>
      <c r="D27">
        <v>683.81402588000003</v>
      </c>
      <c r="E27">
        <v>2.4777</v>
      </c>
      <c r="F27">
        <v>9.9000003020963209E+37</v>
      </c>
      <c r="G27">
        <v>1.35230005</v>
      </c>
      <c r="H27">
        <v>9.9000003020963209E+37</v>
      </c>
      <c r="J27" s="2">
        <f>TREND(Calibration!$A$2:$A$4,Calibration!$B$2:$B$4,C27)</f>
        <v>406.56525186012368</v>
      </c>
      <c r="K27" s="2">
        <f>TREND(Calibration!$A$2:$A$4,Calibration!$C$2:$C$4,E27)</f>
        <v>982.68071785589973</v>
      </c>
      <c r="L27" s="2">
        <f>TREND(Calibration!$A$2:$A$4,Calibration!$D$2:$D$4,G27)</f>
        <v>516.43930903162152</v>
      </c>
    </row>
    <row r="28" spans="1:12" x14ac:dyDescent="0.25">
      <c r="A28">
        <v>130100</v>
      </c>
      <c r="B28">
        <v>14.28199959</v>
      </c>
      <c r="C28">
        <v>0.63180000000000003</v>
      </c>
      <c r="D28">
        <v>1095.6049804700001</v>
      </c>
      <c r="E28">
        <v>2.36859989</v>
      </c>
      <c r="F28">
        <v>9.9000003020963209E+37</v>
      </c>
      <c r="G28">
        <v>1.35549998</v>
      </c>
      <c r="H28">
        <v>9.9000003020963209E+37</v>
      </c>
      <c r="J28" s="2">
        <f>TREND(Calibration!$A$2:$A$4,Calibration!$B$2:$B$4,C28)</f>
        <v>404.23446111896169</v>
      </c>
      <c r="K28" s="2">
        <f>TREND(Calibration!$A$2:$A$4,Calibration!$C$2:$C$4,E28)</f>
        <v>938.54039238376004</v>
      </c>
      <c r="L28" s="2">
        <f>TREND(Calibration!$A$2:$A$4,Calibration!$D$2:$D$4,G28)</f>
        <v>517.7584448443813</v>
      </c>
    </row>
    <row r="29" spans="1:12" x14ac:dyDescent="0.25">
      <c r="A29">
        <v>135100</v>
      </c>
      <c r="B29">
        <v>14.26599979</v>
      </c>
      <c r="C29">
        <v>0.62970000999999998</v>
      </c>
      <c r="D29">
        <v>936.49700928000004</v>
      </c>
      <c r="E29">
        <v>2.3134999299999999</v>
      </c>
      <c r="F29">
        <v>9.9000003020963209E+37</v>
      </c>
      <c r="G29">
        <v>1.34850001</v>
      </c>
      <c r="H29">
        <v>9.9000003020963209E+37</v>
      </c>
      <c r="J29" s="2">
        <f>TREND(Calibration!$A$2:$A$4,Calibration!$B$2:$B$4,C29)</f>
        <v>402.94638851614303</v>
      </c>
      <c r="K29" s="2">
        <f>TREND(Calibration!$A$2:$A$4,Calibration!$C$2:$C$4,E29)</f>
        <v>916.24774604360618</v>
      </c>
      <c r="L29" s="2">
        <f>TREND(Calibration!$A$2:$A$4,Calibration!$D$2:$D$4,G29)</f>
        <v>514.87278449704752</v>
      </c>
    </row>
    <row r="30" spans="1:12" x14ac:dyDescent="0.25">
      <c r="A30">
        <v>140110</v>
      </c>
      <c r="B30">
        <v>14.333999629999999</v>
      </c>
      <c r="C30">
        <v>0.63779998000000004</v>
      </c>
      <c r="D30">
        <v>191.94900512999999</v>
      </c>
      <c r="E30">
        <v>2.41400003</v>
      </c>
      <c r="F30">
        <v>9.9000003020963209E+37</v>
      </c>
      <c r="G30">
        <v>1.3506</v>
      </c>
      <c r="H30">
        <v>1100.2149658200001</v>
      </c>
      <c r="J30" s="2">
        <f>TREND(Calibration!$A$2:$A$4,Calibration!$B$2:$B$4,C30)</f>
        <v>407.91467381305068</v>
      </c>
      <c r="K30" s="2">
        <f>TREND(Calibration!$A$2:$A$4,Calibration!$C$2:$C$4,E30)</f>
        <v>956.90863193989526</v>
      </c>
      <c r="L30" s="2">
        <f>TREND(Calibration!$A$2:$A$4,Calibration!$D$2:$D$4,G30)</f>
        <v>515.73848218900866</v>
      </c>
    </row>
    <row r="31" spans="1:12" x14ac:dyDescent="0.25">
      <c r="A31">
        <v>145100</v>
      </c>
      <c r="B31">
        <v>14.380000109999999</v>
      </c>
      <c r="C31">
        <v>0.63239997999999997</v>
      </c>
      <c r="D31">
        <v>1270.3399658200001</v>
      </c>
      <c r="E31">
        <v>2.5139000399999998</v>
      </c>
      <c r="F31">
        <v>9.9000003020963209E+37</v>
      </c>
      <c r="G31">
        <v>1.3489999800000001</v>
      </c>
      <c r="H31">
        <v>9.9000003020963209E+37</v>
      </c>
      <c r="J31" s="2">
        <f>TREND(Calibration!$A$2:$A$4,Calibration!$B$2:$B$4,C31)</f>
        <v>404.60247134769565</v>
      </c>
      <c r="K31" s="2">
        <f>TREND(Calibration!$A$2:$A$4,Calibration!$C$2:$C$4,E31)</f>
        <v>997.32673010744077</v>
      </c>
      <c r="L31" s="2">
        <f>TREND(Calibration!$A$2:$A$4,Calibration!$D$2:$D$4,G31)</f>
        <v>515.07889160948605</v>
      </c>
    </row>
    <row r="32" spans="1:12" x14ac:dyDescent="0.25">
      <c r="A32">
        <v>150122</v>
      </c>
      <c r="B32">
        <v>14.458000180000001</v>
      </c>
      <c r="C32">
        <v>0.62970000999999998</v>
      </c>
      <c r="D32">
        <v>740.40600586000005</v>
      </c>
      <c r="E32">
        <v>2.5062999700000002</v>
      </c>
      <c r="F32">
        <v>9.9000003020963209E+37</v>
      </c>
      <c r="G32">
        <v>1.34739995</v>
      </c>
      <c r="H32">
        <v>9.9000003020963209E+37</v>
      </c>
      <c r="J32" s="2">
        <f>TREND(Calibration!$A$2:$A$4,Calibration!$B$2:$B$4,C32)</f>
        <v>402.94638851614303</v>
      </c>
      <c r="K32" s="2">
        <f>TREND(Calibration!$A$2:$A$4,Calibration!$C$2:$C$4,E32)</f>
        <v>994.25185178320226</v>
      </c>
      <c r="L32" s="2">
        <f>TREND(Calibration!$A$2:$A$4,Calibration!$D$2:$D$4,G32)</f>
        <v>514.41929690757388</v>
      </c>
    </row>
    <row r="33" spans="1:12" x14ac:dyDescent="0.25">
      <c r="A33">
        <v>155100</v>
      </c>
      <c r="B33">
        <v>14.583999629999999</v>
      </c>
      <c r="C33">
        <v>0.63080000999999997</v>
      </c>
      <c r="D33">
        <v>350.13900756999999</v>
      </c>
      <c r="E33">
        <v>2.4992999999999999</v>
      </c>
      <c r="F33">
        <v>9.9000003020963209E+37</v>
      </c>
      <c r="G33">
        <v>1.3458000400000001</v>
      </c>
      <c r="H33">
        <v>897.52697753999996</v>
      </c>
      <c r="J33" s="2">
        <f>TREND(Calibration!$A$2:$A$4,Calibration!$B$2:$B$4,C33)</f>
        <v>403.62109642575234</v>
      </c>
      <c r="K33" s="2">
        <f>TREND(Calibration!$A$2:$A$4,Calibration!$C$2:$C$4,E33)</f>
        <v>991.41976523356243</v>
      </c>
      <c r="L33" s="2">
        <f>TREND(Calibration!$A$2:$A$4,Calibration!$D$2:$D$4,G33)</f>
        <v>513.75975167433671</v>
      </c>
    </row>
    <row r="34" spans="1:12" x14ac:dyDescent="0.25">
      <c r="A34">
        <v>160101</v>
      </c>
      <c r="B34">
        <v>14.60499954</v>
      </c>
      <c r="C34">
        <v>0.62910001999999998</v>
      </c>
      <c r="D34">
        <v>743.71197510000002</v>
      </c>
      <c r="E34">
        <v>2.5139000399999998</v>
      </c>
      <c r="F34">
        <v>9.9000003020963209E+37</v>
      </c>
      <c r="G34">
        <v>1.34739995</v>
      </c>
      <c r="H34">
        <v>9.9000003020963209E+37</v>
      </c>
      <c r="J34" s="2">
        <f>TREND(Calibration!$A$2:$A$4,Calibration!$B$2:$B$4,C34)</f>
        <v>402.57837215370074</v>
      </c>
      <c r="K34" s="2">
        <f>TREND(Calibration!$A$2:$A$4,Calibration!$C$2:$C$4,E34)</f>
        <v>997.32673010744077</v>
      </c>
      <c r="L34" s="2">
        <f>TREND(Calibration!$A$2:$A$4,Calibration!$D$2:$D$4,G34)</f>
        <v>514.41929690757388</v>
      </c>
    </row>
    <row r="35" spans="1:12" x14ac:dyDescent="0.25">
      <c r="A35">
        <v>165101</v>
      </c>
      <c r="B35">
        <v>14.583999629999999</v>
      </c>
      <c r="C35">
        <v>0.62910001999999998</v>
      </c>
      <c r="D35">
        <v>9.9000003020963209E+37</v>
      </c>
      <c r="E35">
        <v>2.49230003</v>
      </c>
      <c r="F35">
        <v>9.9000003020963209E+37</v>
      </c>
      <c r="G35">
        <v>1.35169995</v>
      </c>
      <c r="H35">
        <v>9.9000003020963209E+37</v>
      </c>
      <c r="J35" s="2">
        <f>TREND(Calibration!$A$2:$A$4,Calibration!$B$2:$B$4,C35)</f>
        <v>402.57837215370074</v>
      </c>
      <c r="K35" s="2">
        <f>TREND(Calibration!$A$2:$A$4,Calibration!$C$2:$C$4,E35)</f>
        <v>988.58767868392283</v>
      </c>
      <c r="L35" s="2">
        <f>TREND(Calibration!$A$2:$A$4,Calibration!$D$2:$D$4,G35)</f>
        <v>516.19192443219686</v>
      </c>
    </row>
    <row r="36" spans="1:12" x14ac:dyDescent="0.25">
      <c r="A36">
        <v>170101</v>
      </c>
      <c r="B36">
        <v>14.536999700000001</v>
      </c>
      <c r="C36">
        <v>0.62209999999999999</v>
      </c>
      <c r="D36">
        <v>999.03100586000005</v>
      </c>
      <c r="E36">
        <v>2.5657000499999998</v>
      </c>
      <c r="F36">
        <v>9.9000003020963209E+37</v>
      </c>
      <c r="G36">
        <v>1.3506</v>
      </c>
      <c r="H36">
        <v>9.9000003020963209E+37</v>
      </c>
      <c r="J36" s="2">
        <f>TREND(Calibration!$A$2:$A$4,Calibration!$B$2:$B$4,C36)</f>
        <v>398.28476409786111</v>
      </c>
      <c r="K36" s="2">
        <f>TREND(Calibration!$A$2:$A$4,Calibration!$C$2:$C$4,E36)</f>
        <v>1018.2842644386169</v>
      </c>
      <c r="L36" s="2">
        <f>TREND(Calibration!$A$2:$A$4,Calibration!$D$2:$D$4,G36)</f>
        <v>515.73848218900866</v>
      </c>
    </row>
    <row r="37" spans="1:12" x14ac:dyDescent="0.25">
      <c r="A37">
        <v>175102</v>
      </c>
      <c r="B37">
        <v>14.458999629999999</v>
      </c>
      <c r="C37">
        <v>0.62860000000000005</v>
      </c>
      <c r="D37">
        <v>264.43701171999999</v>
      </c>
      <c r="E37">
        <v>2.55170012</v>
      </c>
      <c r="F37">
        <v>9.9000003020963209E+37</v>
      </c>
      <c r="G37">
        <v>1.3528000099999999</v>
      </c>
      <c r="H37">
        <v>9.9000003020963209E+37</v>
      </c>
      <c r="J37" s="2">
        <f>TREND(Calibration!$A$2:$A$4,Calibration!$B$2:$B$4,C37)</f>
        <v>402.27167447282545</v>
      </c>
      <c r="K37" s="2">
        <f>TREND(Calibration!$A$2:$A$4,Calibration!$C$2:$C$4,E37)</f>
        <v>1012.6200953851928</v>
      </c>
      <c r="L37" s="2">
        <f>TREND(Calibration!$A$2:$A$4,Calibration!$D$2:$D$4,G37)</f>
        <v>516.6454120216705</v>
      </c>
    </row>
    <row r="38" spans="1:12" x14ac:dyDescent="0.25">
      <c r="A38">
        <v>180102</v>
      </c>
      <c r="B38">
        <v>14.44999981</v>
      </c>
      <c r="C38">
        <v>0.62370002000000002</v>
      </c>
      <c r="D38">
        <v>1040.70495605</v>
      </c>
      <c r="E38">
        <v>2.3815998999999999</v>
      </c>
      <c r="F38">
        <v>9.9000003020963209E+37</v>
      </c>
      <c r="G38">
        <v>1.34850001</v>
      </c>
      <c r="H38">
        <v>1206.57299805</v>
      </c>
      <c r="J38" s="2">
        <f>TREND(Calibration!$A$2:$A$4,Calibration!$B$2:$B$4,C38)</f>
        <v>399.26616968834577</v>
      </c>
      <c r="K38" s="2">
        <f>TREND(Calibration!$A$2:$A$4,Calibration!$C$2:$C$4,E38)</f>
        <v>943.8000082772827</v>
      </c>
      <c r="L38" s="2">
        <f>TREND(Calibration!$A$2:$A$4,Calibration!$D$2:$D$4,G38)</f>
        <v>514.87278449704752</v>
      </c>
    </row>
    <row r="39" spans="1:12" x14ac:dyDescent="0.25">
      <c r="A39">
        <v>185101</v>
      </c>
      <c r="B39">
        <v>14.428999900000001</v>
      </c>
      <c r="C39">
        <v>0.62910001999999998</v>
      </c>
      <c r="D39">
        <v>843.94201659999999</v>
      </c>
      <c r="E39">
        <v>2.48200011</v>
      </c>
      <c r="F39">
        <v>9.9000003020963209E+37</v>
      </c>
      <c r="G39">
        <v>1.35230005</v>
      </c>
      <c r="H39">
        <v>9.9000003020963209E+37</v>
      </c>
      <c r="J39" s="2">
        <f>TREND(Calibration!$A$2:$A$4,Calibration!$B$2:$B$4,C39)</f>
        <v>402.57837215370074</v>
      </c>
      <c r="K39" s="2">
        <f>TREND(Calibration!$A$2:$A$4,Calibration!$C$2:$C$4,E39)</f>
        <v>984.4204801253054</v>
      </c>
      <c r="L39" s="2">
        <f>TREND(Calibration!$A$2:$A$4,Calibration!$D$2:$D$4,G39)</f>
        <v>516.43930903162152</v>
      </c>
    </row>
    <row r="40" spans="1:12" x14ac:dyDescent="0.25">
      <c r="A40">
        <v>190101</v>
      </c>
      <c r="B40">
        <v>14.42500019</v>
      </c>
      <c r="C40">
        <v>0.63239997999999997</v>
      </c>
      <c r="D40">
        <v>732.97497558999999</v>
      </c>
      <c r="E40">
        <v>2.4198999400000001</v>
      </c>
      <c r="F40">
        <v>9.9000003020963209E+37</v>
      </c>
      <c r="G40">
        <v>1.34850001</v>
      </c>
      <c r="H40">
        <v>9.9000003020963209E+37</v>
      </c>
      <c r="J40" s="2">
        <f>TREND(Calibration!$A$2:$A$4,Calibration!$B$2:$B$4,C40)</f>
        <v>404.60247134769565</v>
      </c>
      <c r="K40" s="2">
        <f>TREND(Calibration!$A$2:$A$4,Calibration!$C$2:$C$4,E40)</f>
        <v>959.29565013498541</v>
      </c>
      <c r="L40" s="2">
        <f>TREND(Calibration!$A$2:$A$4,Calibration!$D$2:$D$4,G40)</f>
        <v>514.87278449704752</v>
      </c>
    </row>
    <row r="41" spans="1:12" x14ac:dyDescent="0.25">
      <c r="A41">
        <v>195102</v>
      </c>
      <c r="B41">
        <v>14.52000046</v>
      </c>
      <c r="C41">
        <v>0.63020003000000002</v>
      </c>
      <c r="D41">
        <v>9.9000003020963209E+37</v>
      </c>
      <c r="E41">
        <v>2.5251998900000001</v>
      </c>
      <c r="F41">
        <v>9.9000003020963209E+37</v>
      </c>
      <c r="G41">
        <v>1.3451999400000001</v>
      </c>
      <c r="H41">
        <v>9.9000003020963209E+37</v>
      </c>
      <c r="J41" s="2">
        <f>TREND(Calibration!$A$2:$A$4,Calibration!$B$2:$B$4,C41)</f>
        <v>403.25308619701838</v>
      </c>
      <c r="K41" s="2">
        <f>TREND(Calibration!$A$2:$A$4,Calibration!$C$2:$C$4,E41)</f>
        <v>1001.8984858718151</v>
      </c>
      <c r="L41" s="2">
        <f>TREND(Calibration!$A$2:$A$4,Calibration!$D$2:$D$4,G41)</f>
        <v>513.51236707491205</v>
      </c>
    </row>
    <row r="42" spans="1:12" x14ac:dyDescent="0.25">
      <c r="A42">
        <v>200102</v>
      </c>
      <c r="B42">
        <v>14.586000439999999</v>
      </c>
      <c r="C42">
        <v>0.63349997999999996</v>
      </c>
      <c r="D42">
        <v>952.05499268000005</v>
      </c>
      <c r="E42">
        <v>2.3615999200000002</v>
      </c>
      <c r="F42">
        <v>9.9000003020963209E+37</v>
      </c>
      <c r="G42">
        <v>1.3451999400000001</v>
      </c>
      <c r="H42">
        <v>9.9000003020963209E+37</v>
      </c>
      <c r="J42" s="2">
        <f>TREND(Calibration!$A$2:$A$4,Calibration!$B$2:$B$4,C42)</f>
        <v>405.27717925730502</v>
      </c>
      <c r="K42" s="2">
        <f>TREND(Calibration!$A$2:$A$4,Calibration!$C$2:$C$4,E42)</f>
        <v>935.70830583412044</v>
      </c>
      <c r="L42" s="2">
        <f>TREND(Calibration!$A$2:$A$4,Calibration!$D$2:$D$4,G42)</f>
        <v>513.51236707491205</v>
      </c>
    </row>
    <row r="43" spans="1:12" x14ac:dyDescent="0.25">
      <c r="A43">
        <v>205102</v>
      </c>
      <c r="B43">
        <v>14.614000320000001</v>
      </c>
      <c r="C43">
        <v>0.62910001999999998</v>
      </c>
      <c r="D43">
        <v>1193.4229736299999</v>
      </c>
      <c r="E43">
        <v>2.41829991</v>
      </c>
      <c r="F43">
        <v>9.9000003020963209E+37</v>
      </c>
      <c r="G43">
        <v>1.3458000400000001</v>
      </c>
      <c r="H43">
        <v>9.9000003020963209E+37</v>
      </c>
      <c r="J43" s="2">
        <f>TREND(Calibration!$A$2:$A$4,Calibration!$B$2:$B$4,C43)</f>
        <v>402.57837215370074</v>
      </c>
      <c r="K43" s="2">
        <f>TREND(Calibration!$A$2:$A$4,Calibration!$C$2:$C$4,E43)</f>
        <v>958.64830115462973</v>
      </c>
      <c r="L43" s="2">
        <f>TREND(Calibration!$A$2:$A$4,Calibration!$D$2:$D$4,G43)</f>
        <v>513.75975167433671</v>
      </c>
    </row>
    <row r="44" spans="1:12" x14ac:dyDescent="0.25">
      <c r="A44">
        <v>210102</v>
      </c>
      <c r="B44">
        <v>14.644000050000001</v>
      </c>
      <c r="C44">
        <v>0.63400000000000001</v>
      </c>
      <c r="D44">
        <v>252.23199463</v>
      </c>
      <c r="E44">
        <v>2.3059999900000001</v>
      </c>
      <c r="F44">
        <v>9.9000003020963209E+37</v>
      </c>
      <c r="G44">
        <v>1.34850001</v>
      </c>
      <c r="H44">
        <v>9.9000003020963209E+37</v>
      </c>
      <c r="J44" s="2">
        <f>TREND(Calibration!$A$2:$A$4,Calibration!$B$2:$B$4,C44)</f>
        <v>405.58387693818037</v>
      </c>
      <c r="K44" s="2">
        <f>TREND(Calibration!$A$2:$A$4,Calibration!$C$2:$C$4,E44)</f>
        <v>913.21337886816048</v>
      </c>
      <c r="L44" s="2">
        <f>TREND(Calibration!$A$2:$A$4,Calibration!$D$2:$D$4,G44)</f>
        <v>514.87278449704752</v>
      </c>
    </row>
    <row r="45" spans="1:12" x14ac:dyDescent="0.25">
      <c r="A45">
        <v>215101</v>
      </c>
      <c r="B45">
        <v>14.635000229999999</v>
      </c>
      <c r="C45">
        <v>0.63400000000000001</v>
      </c>
      <c r="D45">
        <v>767.97198486000002</v>
      </c>
      <c r="E45">
        <v>2.52740002</v>
      </c>
      <c r="F45">
        <v>9.9000003020963209E+37</v>
      </c>
      <c r="G45">
        <v>1.34739995</v>
      </c>
      <c r="H45">
        <v>9.9000003020963209E+37</v>
      </c>
      <c r="J45" s="2">
        <f>TREND(Calibration!$A$2:$A$4,Calibration!$B$2:$B$4,C45)</f>
        <v>405.58387693818037</v>
      </c>
      <c r="K45" s="2">
        <f>TREND(Calibration!$A$2:$A$4,Calibration!$C$2:$C$4,E45)</f>
        <v>1002.7886266267694</v>
      </c>
      <c r="L45" s="2">
        <f>TREND(Calibration!$A$2:$A$4,Calibration!$D$2:$D$4,G45)</f>
        <v>514.41929690757388</v>
      </c>
    </row>
    <row r="46" spans="1:12" x14ac:dyDescent="0.25">
      <c r="A46">
        <v>220101</v>
      </c>
      <c r="B46">
        <v>14.57600021</v>
      </c>
      <c r="C46">
        <v>0.63400000000000001</v>
      </c>
      <c r="D46">
        <v>739.07501220999995</v>
      </c>
      <c r="E46">
        <v>2.38700008</v>
      </c>
      <c r="F46">
        <v>9.9000003020963209E+37</v>
      </c>
      <c r="G46">
        <v>1.3528000099999999</v>
      </c>
      <c r="H46">
        <v>9.9000003020963209E+37</v>
      </c>
      <c r="J46" s="2">
        <f>TREND(Calibration!$A$2:$A$4,Calibration!$B$2:$B$4,C46)</f>
        <v>405.58387693818037</v>
      </c>
      <c r="K46" s="2">
        <f>TREND(Calibration!$A$2:$A$4,Calibration!$C$2:$C$4,E46)</f>
        <v>945.98484294709317</v>
      </c>
      <c r="L46" s="2">
        <f>TREND(Calibration!$A$2:$A$4,Calibration!$D$2:$D$4,G46)</f>
        <v>516.6454120216705</v>
      </c>
    </row>
    <row r="47" spans="1:12" x14ac:dyDescent="0.25">
      <c r="A47">
        <v>225102</v>
      </c>
      <c r="B47">
        <v>14.47900009</v>
      </c>
      <c r="C47">
        <v>0.64050001000000001</v>
      </c>
      <c r="D47">
        <v>1006.54199219</v>
      </c>
      <c r="E47">
        <v>2.4042999699999998</v>
      </c>
      <c r="F47">
        <v>1295.0300293</v>
      </c>
      <c r="G47">
        <v>1.35169995</v>
      </c>
      <c r="H47">
        <v>9.9000003020963209E+37</v>
      </c>
      <c r="J47" s="2">
        <f>TREND(Calibration!$A$2:$A$4,Calibration!$B$2:$B$4,C47)</f>
        <v>409.57079344685292</v>
      </c>
      <c r="K47" s="2">
        <f>TREND(Calibration!$A$2:$A$4,Calibration!$C$2:$C$4,E47)</f>
        <v>952.98412805535031</v>
      </c>
      <c r="L47" s="2">
        <f>TREND(Calibration!$A$2:$A$4,Calibration!$D$2:$D$4,G47)</f>
        <v>516.19192443219686</v>
      </c>
    </row>
    <row r="48" spans="1:12" x14ac:dyDescent="0.25">
      <c r="A48">
        <v>230101</v>
      </c>
      <c r="B48">
        <v>14.416999819999999</v>
      </c>
      <c r="C48">
        <v>0.64590000999999997</v>
      </c>
      <c r="D48">
        <v>996.05603026999995</v>
      </c>
      <c r="E48">
        <v>2.34159994</v>
      </c>
      <c r="F48">
        <v>1369.2309570299999</v>
      </c>
      <c r="G48">
        <v>1.3501000400000001</v>
      </c>
      <c r="H48">
        <v>1236.4119873</v>
      </c>
      <c r="J48" s="2">
        <f>TREND(Calibration!$A$2:$A$4,Calibration!$B$2:$B$4,C48)</f>
        <v>412.88299591220789</v>
      </c>
      <c r="K48" s="2">
        <f>TREND(Calibration!$A$2:$A$4,Calibration!$C$2:$C$4,E48)</f>
        <v>927.61660339095795</v>
      </c>
      <c r="L48" s="2">
        <f>TREND(Calibration!$A$2:$A$4,Calibration!$D$2:$D$4,G48)</f>
        <v>515.53237919895969</v>
      </c>
    </row>
    <row r="49" spans="1:12" x14ac:dyDescent="0.25">
      <c r="A49">
        <v>235102</v>
      </c>
      <c r="B49">
        <v>14.37199974</v>
      </c>
      <c r="C49">
        <v>0.65130001000000004</v>
      </c>
      <c r="D49">
        <v>1353.6989746100001</v>
      </c>
      <c r="E49">
        <v>2.33949995</v>
      </c>
      <c r="F49">
        <v>1245.8649902300001</v>
      </c>
      <c r="G49">
        <v>1.34739995</v>
      </c>
      <c r="H49">
        <v>9.9000003020963209E+37</v>
      </c>
      <c r="J49" s="2">
        <f>TREND(Calibration!$A$2:$A$4,Calibration!$B$2:$B$4,C49)</f>
        <v>416.19519837756286</v>
      </c>
      <c r="K49" s="2">
        <f>TREND(Calibration!$A$2:$A$4,Calibration!$C$2:$C$4,E49)</f>
        <v>926.76697783065151</v>
      </c>
      <c r="L49" s="2">
        <f>TREND(Calibration!$A$2:$A$4,Calibration!$D$2:$D$4,G49)</f>
        <v>514.41929690757388</v>
      </c>
    </row>
    <row r="50" spans="1:12" x14ac:dyDescent="0.25">
      <c r="A50">
        <v>240101</v>
      </c>
      <c r="B50">
        <v>14.38799953</v>
      </c>
      <c r="C50">
        <v>0.65670002000000005</v>
      </c>
      <c r="D50">
        <v>1231.86901855</v>
      </c>
      <c r="E50">
        <v>2.3178999400000002</v>
      </c>
      <c r="F50">
        <v>9.9000003020963209E+37</v>
      </c>
      <c r="G50">
        <v>1.35169995</v>
      </c>
      <c r="H50">
        <v>9.9000003020963209E+37</v>
      </c>
      <c r="J50" s="2">
        <f>TREND(Calibration!$A$2:$A$4,Calibration!$B$2:$B$4,C50)</f>
        <v>419.5074069766261</v>
      </c>
      <c r="K50" s="2">
        <f>TREND(Calibration!$A$2:$A$4,Calibration!$C$2:$C$4,E50)</f>
        <v>918.02792640713358</v>
      </c>
      <c r="L50" s="2">
        <f>TREND(Calibration!$A$2:$A$4,Calibration!$D$2:$D$4,G50)</f>
        <v>516.19192443219686</v>
      </c>
    </row>
    <row r="51" spans="1:12" x14ac:dyDescent="0.25">
      <c r="A51">
        <v>245101</v>
      </c>
      <c r="B51">
        <v>14.446000099999999</v>
      </c>
      <c r="C51">
        <v>0.65780002000000004</v>
      </c>
      <c r="D51">
        <v>1312.7220459</v>
      </c>
      <c r="E51">
        <v>2.3280999699999998</v>
      </c>
      <c r="F51">
        <v>9.9000003020963209E+37</v>
      </c>
      <c r="G51">
        <v>1.35599995</v>
      </c>
      <c r="H51">
        <v>9.9000003020963209E+37</v>
      </c>
      <c r="J51" s="2">
        <f>TREND(Calibration!$A$2:$A$4,Calibration!$B$2:$B$4,C51)</f>
        <v>420.18211488623547</v>
      </c>
      <c r="K51" s="2">
        <f>TREND(Calibration!$A$2:$A$4,Calibration!$C$2:$C$4,E51)</f>
        <v>922.15471091748441</v>
      </c>
      <c r="L51" s="2">
        <f>TREND(Calibration!$A$2:$A$4,Calibration!$D$2:$D$4,G51)</f>
        <v>517.96455195681972</v>
      </c>
    </row>
    <row r="52" spans="1:12" x14ac:dyDescent="0.25">
      <c r="A52">
        <v>250102</v>
      </c>
      <c r="B52">
        <v>14.54399967</v>
      </c>
      <c r="C52">
        <v>0.65560001000000001</v>
      </c>
      <c r="D52">
        <v>9.9000003020963209E+37</v>
      </c>
      <c r="E52">
        <v>2.2978999600000001</v>
      </c>
      <c r="F52">
        <v>1239.1660156200001</v>
      </c>
      <c r="G52">
        <v>1.35979998</v>
      </c>
      <c r="H52">
        <v>9.9000003020963209E+37</v>
      </c>
      <c r="J52" s="2">
        <f>TREND(Calibration!$A$2:$A$4,Calibration!$B$2:$B$4,C52)</f>
        <v>418.83269293330846</v>
      </c>
      <c r="K52" s="2">
        <f>TREND(Calibration!$A$2:$A$4,Calibration!$C$2:$C$4,E52)</f>
        <v>909.9362239639712</v>
      </c>
      <c r="L52" s="2">
        <f>TREND(Calibration!$A$2:$A$4,Calibration!$D$2:$D$4,G52)</f>
        <v>519.53107236900416</v>
      </c>
    </row>
    <row r="53" spans="1:12" x14ac:dyDescent="0.25">
      <c r="A53">
        <v>255105</v>
      </c>
      <c r="B53">
        <v>14.63799953</v>
      </c>
      <c r="C53">
        <v>0.64969999</v>
      </c>
      <c r="D53">
        <v>9.9000003020963209E+37</v>
      </c>
      <c r="E53">
        <v>2.3529999300000002</v>
      </c>
      <c r="F53">
        <v>9.9000003020963209E+37</v>
      </c>
      <c r="G53">
        <v>1.36469996</v>
      </c>
      <c r="H53">
        <v>1298.9439697299999</v>
      </c>
      <c r="J53" s="2">
        <f>TREND(Calibration!$A$2:$A$4,Calibration!$B$2:$B$4,C53)</f>
        <v>415.21379278707821</v>
      </c>
      <c r="K53" s="2">
        <f>TREND(Calibration!$A$2:$A$4,Calibration!$C$2:$C$4,E53)</f>
        <v>932.22887434998029</v>
      </c>
      <c r="L53" s="2">
        <f>TREND(Calibration!$A$2:$A$4,Calibration!$D$2:$D$4,G53)</f>
        <v>521.5510350243768</v>
      </c>
    </row>
    <row r="54" spans="1:12" x14ac:dyDescent="0.25">
      <c r="A54">
        <v>260102</v>
      </c>
      <c r="B54">
        <v>14.644000050000001</v>
      </c>
      <c r="C54">
        <v>0.64969999</v>
      </c>
      <c r="D54">
        <v>1242.2199707</v>
      </c>
      <c r="E54">
        <v>2.4047999400000002</v>
      </c>
      <c r="F54">
        <v>9.9000003020963209E+37</v>
      </c>
      <c r="G54">
        <v>1.3717000500000001</v>
      </c>
      <c r="H54">
        <v>9.9000003020963209E+37</v>
      </c>
      <c r="J54" s="2">
        <f>TREND(Calibration!$A$2:$A$4,Calibration!$B$2:$B$4,C54)</f>
        <v>415.21379278707821</v>
      </c>
      <c r="K54" s="2">
        <f>TREND(Calibration!$A$2:$A$4,Calibration!$C$2:$C$4,E54)</f>
        <v>953.18640868115642</v>
      </c>
      <c r="L54" s="2">
        <f>TREND(Calibration!$A$2:$A$4,Calibration!$D$2:$D$4,G54)</f>
        <v>524.4367448403857</v>
      </c>
    </row>
    <row r="55" spans="1:12" x14ac:dyDescent="0.25">
      <c r="A55">
        <v>265101</v>
      </c>
      <c r="B55">
        <v>14.583000180000001</v>
      </c>
      <c r="C55">
        <v>0.64800000000000002</v>
      </c>
      <c r="D55">
        <v>1341.3210449200001</v>
      </c>
      <c r="E55">
        <v>2.4630999600000001</v>
      </c>
      <c r="F55">
        <v>9.9000003020963209E+37</v>
      </c>
      <c r="G55">
        <v>1.35870004</v>
      </c>
      <c r="H55">
        <v>9.9000003020963209E+37</v>
      </c>
      <c r="J55" s="2">
        <f>TREND(Calibration!$A$2:$A$4,Calibration!$B$2:$B$4,C55)</f>
        <v>414.17106851502655</v>
      </c>
      <c r="K55" s="2">
        <f>TREND(Calibration!$A$2:$A$4,Calibration!$C$2:$C$4,E55)</f>
        <v>976.77375298202151</v>
      </c>
      <c r="L55" s="2">
        <f>TREND(Calibration!$A$2:$A$4,Calibration!$D$2:$D$4,G55)</f>
        <v>519.07763424820564</v>
      </c>
    </row>
    <row r="56" spans="1:12" x14ac:dyDescent="0.25">
      <c r="A56">
        <v>270104</v>
      </c>
      <c r="B56">
        <v>14.527000429999999</v>
      </c>
      <c r="C56">
        <v>0.64590000999999997</v>
      </c>
      <c r="D56">
        <v>618.91198729999996</v>
      </c>
      <c r="E56">
        <v>2.6580998899999999</v>
      </c>
      <c r="F56">
        <v>9.9000003020963209E+37</v>
      </c>
      <c r="G56">
        <v>1.35769999</v>
      </c>
      <c r="H56">
        <v>1092.04296875</v>
      </c>
      <c r="J56" s="2">
        <f>TREND(Calibration!$A$2:$A$4,Calibration!$B$2:$B$4,C56)</f>
        <v>412.88299591220789</v>
      </c>
      <c r="K56" s="2">
        <f>TREND(Calibration!$A$2:$A$4,Calibration!$C$2:$C$4,E56)</f>
        <v>1055.6679023760455</v>
      </c>
      <c r="L56" s="2">
        <f>TREND(Calibration!$A$2:$A$4,Calibration!$D$2:$D$4,G56)</f>
        <v>518.66537467704302</v>
      </c>
    </row>
    <row r="57" spans="1:12" x14ac:dyDescent="0.25">
      <c r="A57">
        <v>275101</v>
      </c>
      <c r="B57">
        <v>14.42399979</v>
      </c>
      <c r="C57">
        <v>0.64319998</v>
      </c>
      <c r="D57">
        <v>9.9000003020963209E+37</v>
      </c>
      <c r="E57">
        <v>2.4949998899999999</v>
      </c>
      <c r="F57">
        <v>9.9000003020963209E+37</v>
      </c>
      <c r="G57">
        <v>1.35979998</v>
      </c>
      <c r="H57">
        <v>9.9000003020963209E+37</v>
      </c>
      <c r="J57" s="2">
        <f>TREND(Calibration!$A$2:$A$4,Calibration!$B$2:$B$4,C57)</f>
        <v>411.2268762784056</v>
      </c>
      <c r="K57" s="2">
        <f>TREND(Calibration!$A$2:$A$4,Calibration!$C$2:$C$4,E57)</f>
        <v>989.68000296415687</v>
      </c>
      <c r="L57" s="2">
        <f>TREND(Calibration!$A$2:$A$4,Calibration!$D$2:$D$4,G57)</f>
        <v>519.53107236900416</v>
      </c>
    </row>
    <row r="58" spans="1:12" x14ac:dyDescent="0.25">
      <c r="A58">
        <v>280102</v>
      </c>
      <c r="B58">
        <v>14.40400028</v>
      </c>
      <c r="C58">
        <v>0.63719999999999999</v>
      </c>
      <c r="D58">
        <v>763.78698729999996</v>
      </c>
      <c r="E58">
        <v>2.48200011</v>
      </c>
      <c r="F58">
        <v>9.9000003020963209E+37</v>
      </c>
      <c r="G58">
        <v>1.3619999899999999</v>
      </c>
      <c r="H58">
        <v>9.9000003020963209E+37</v>
      </c>
      <c r="J58" s="2">
        <f>TREND(Calibration!$A$2:$A$4,Calibration!$B$2:$B$4,C58)</f>
        <v>407.5466635843166</v>
      </c>
      <c r="K58" s="2">
        <f>TREND(Calibration!$A$2:$A$4,Calibration!$C$2:$C$4,E58)</f>
        <v>984.4204801253054</v>
      </c>
      <c r="L58" s="2">
        <f>TREND(Calibration!$A$2:$A$4,Calibration!$D$2:$D$4,G58)</f>
        <v>520.438002201666</v>
      </c>
    </row>
    <row r="59" spans="1:12" x14ac:dyDescent="0.25">
      <c r="A59">
        <v>285102</v>
      </c>
      <c r="B59">
        <v>14.40100002</v>
      </c>
      <c r="C59">
        <v>0.63719999999999999</v>
      </c>
      <c r="D59">
        <v>924.42901611000002</v>
      </c>
      <c r="E59">
        <v>2.4453000999999999</v>
      </c>
      <c r="F59">
        <v>9.9000003020963209E+37</v>
      </c>
      <c r="G59">
        <v>1.36469996</v>
      </c>
      <c r="H59">
        <v>9.9000003020963209E+37</v>
      </c>
      <c r="J59" s="2">
        <f>TREND(Calibration!$A$2:$A$4,Calibration!$B$2:$B$4,C59)</f>
        <v>407.5466635843166</v>
      </c>
      <c r="K59" s="2">
        <f>TREND(Calibration!$A$2:$A$4,Calibration!$C$2:$C$4,E59)</f>
        <v>969.57218724795825</v>
      </c>
      <c r="L59" s="2">
        <f>TREND(Calibration!$A$2:$A$4,Calibration!$D$2:$D$4,G59)</f>
        <v>521.5510350243768</v>
      </c>
    </row>
    <row r="60" spans="1:12" x14ac:dyDescent="0.25">
      <c r="A60">
        <v>290103</v>
      </c>
      <c r="B60">
        <v>14.43999958</v>
      </c>
      <c r="C60">
        <v>0.64639997000000005</v>
      </c>
      <c r="D60">
        <v>440.31399535999998</v>
      </c>
      <c r="E60">
        <v>2.3631999499999998</v>
      </c>
      <c r="F60">
        <v>9.9000003020963209E+37</v>
      </c>
      <c r="G60">
        <v>1.3619999899999999</v>
      </c>
      <c r="H60">
        <v>9.9000003020963209E+37</v>
      </c>
      <c r="J60" s="2">
        <f>TREND(Calibration!$A$2:$A$4,Calibration!$B$2:$B$4,C60)</f>
        <v>413.18965679083362</v>
      </c>
      <c r="K60" s="2">
        <f>TREND(Calibration!$A$2:$A$4,Calibration!$C$2:$C$4,E60)</f>
        <v>936.35565481447588</v>
      </c>
      <c r="L60" s="2">
        <f>TREND(Calibration!$A$2:$A$4,Calibration!$D$2:$D$4,G60)</f>
        <v>520.438002201666</v>
      </c>
    </row>
    <row r="61" spans="1:12" x14ac:dyDescent="0.25">
      <c r="A61">
        <v>295103</v>
      </c>
      <c r="B61">
        <v>14.489000320000001</v>
      </c>
      <c r="C61">
        <v>0.65130001000000004</v>
      </c>
      <c r="D61">
        <v>1106.9260253899999</v>
      </c>
      <c r="E61">
        <v>2.6958999600000002</v>
      </c>
      <c r="F61">
        <v>9.9000003020963209E+37</v>
      </c>
      <c r="G61">
        <v>1.36360002</v>
      </c>
      <c r="H61">
        <v>9.9000003020963209E+37</v>
      </c>
      <c r="J61" s="2">
        <f>TREND(Calibration!$A$2:$A$4,Calibration!$B$2:$B$4,C61)</f>
        <v>416.19519837756286</v>
      </c>
      <c r="K61" s="2">
        <f>TREND(Calibration!$A$2:$A$4,Calibration!$C$2:$C$4,E61)</f>
        <v>1070.9612636079423</v>
      </c>
      <c r="L61" s="2">
        <f>TREND(Calibration!$A$2:$A$4,Calibration!$D$2:$D$4,G61)</f>
        <v>521.09759690357828</v>
      </c>
    </row>
    <row r="62" spans="1:12" x14ac:dyDescent="0.25">
      <c r="A62">
        <v>300103</v>
      </c>
      <c r="B62">
        <v>14.59599972</v>
      </c>
      <c r="C62">
        <v>0.64969999</v>
      </c>
      <c r="D62">
        <v>754</v>
      </c>
      <c r="E62">
        <v>2.7088000800000001</v>
      </c>
      <c r="F62">
        <v>9.9000003020963209E+37</v>
      </c>
      <c r="G62">
        <v>1.3631000499999999</v>
      </c>
      <c r="H62">
        <v>9.9000003020963209E+37</v>
      </c>
      <c r="J62" s="2">
        <f>TREND(Calibration!$A$2:$A$4,Calibration!$B$2:$B$4,C62)</f>
        <v>415.21379278707821</v>
      </c>
      <c r="K62" s="2">
        <f>TREND(Calibration!$A$2:$A$4,Calibration!$C$2:$C$4,E62)</f>
        <v>1076.1804654531984</v>
      </c>
      <c r="L62" s="2">
        <f>TREND(Calibration!$A$2:$A$4,Calibration!$D$2:$D$4,G62)</f>
        <v>520.89148979113963</v>
      </c>
    </row>
    <row r="63" spans="1:12" x14ac:dyDescent="0.25">
      <c r="A63">
        <v>305102</v>
      </c>
      <c r="B63">
        <v>14.68999958</v>
      </c>
      <c r="C63">
        <v>0.65020001000000005</v>
      </c>
      <c r="D63">
        <v>597.14398193</v>
      </c>
      <c r="E63">
        <v>2.7298998800000001</v>
      </c>
      <c r="F63">
        <v>9.9000003020963209E+37</v>
      </c>
      <c r="G63">
        <v>1.36360002</v>
      </c>
      <c r="H63">
        <v>9.9000003020963209E+37</v>
      </c>
      <c r="J63" s="2">
        <f>TREND(Calibration!$A$2:$A$4,Calibration!$B$2:$B$4,C63)</f>
        <v>415.52049046795355</v>
      </c>
      <c r="K63" s="2">
        <f>TREND(Calibration!$A$2:$A$4,Calibration!$C$2:$C$4,E63)</f>
        <v>1084.7171391503841</v>
      </c>
      <c r="L63" s="2">
        <f>TREND(Calibration!$A$2:$A$4,Calibration!$D$2:$D$4,G63)</f>
        <v>521.09759690357828</v>
      </c>
    </row>
    <row r="64" spans="1:12" x14ac:dyDescent="0.25">
      <c r="A64">
        <v>310103</v>
      </c>
      <c r="B64">
        <v>14.722000120000001</v>
      </c>
      <c r="C64">
        <v>0.64910000999999995</v>
      </c>
      <c r="D64">
        <v>319.04501342999998</v>
      </c>
      <c r="E64">
        <v>2.59540009</v>
      </c>
      <c r="F64">
        <v>9.9000003020963209E+37</v>
      </c>
      <c r="G64">
        <v>1.3624999499999999</v>
      </c>
      <c r="H64">
        <v>966.35101318</v>
      </c>
      <c r="J64" s="2">
        <f>TREND(Calibration!$A$2:$A$4,Calibration!$B$2:$B$4,C64)</f>
        <v>414.84578255834413</v>
      </c>
      <c r="K64" s="2">
        <f>TREND(Calibration!$A$2:$A$4,Calibration!$C$2:$C$4,E64)</f>
        <v>1030.3004707663242</v>
      </c>
      <c r="L64" s="2">
        <f>TREND(Calibration!$A$2:$A$4,Calibration!$D$2:$D$4,G64)</f>
        <v>520.64410519171497</v>
      </c>
    </row>
    <row r="65" spans="1:12" x14ac:dyDescent="0.25">
      <c r="A65">
        <v>315102</v>
      </c>
      <c r="B65">
        <v>14.68599987</v>
      </c>
      <c r="C65">
        <v>0.65020001000000005</v>
      </c>
      <c r="D65">
        <v>1028.97595215</v>
      </c>
      <c r="E65">
        <v>2.5992000100000001</v>
      </c>
      <c r="F65">
        <v>9.9000003020963209E+37</v>
      </c>
      <c r="G65">
        <v>1.3652000399999999</v>
      </c>
      <c r="H65">
        <v>9.9000003020963209E+37</v>
      </c>
      <c r="J65" s="2">
        <f>TREND(Calibration!$A$2:$A$4,Calibration!$B$2:$B$4,C65)</f>
        <v>415.52049046795355</v>
      </c>
      <c r="K65" s="2">
        <f>TREND(Calibration!$A$2:$A$4,Calibration!$C$2:$C$4,E65)</f>
        <v>1031.8378634011081</v>
      </c>
      <c r="L65" s="2">
        <f>TREND(Calibration!$A$2:$A$4,Calibration!$D$2:$D$4,G65)</f>
        <v>521.75718748310078</v>
      </c>
    </row>
    <row r="66" spans="1:12" x14ac:dyDescent="0.25">
      <c r="A66">
        <v>320102</v>
      </c>
      <c r="B66">
        <v>14.62800026</v>
      </c>
      <c r="C66">
        <v>0.65179997999999995</v>
      </c>
      <c r="D66">
        <v>716.13201904000005</v>
      </c>
      <c r="E66">
        <v>2.41829991</v>
      </c>
      <c r="F66">
        <v>9.9000003020963209E+37</v>
      </c>
      <c r="G66">
        <v>1.3679000100000001</v>
      </c>
      <c r="H66">
        <v>9.9000003020963209E+37</v>
      </c>
      <c r="J66" s="2">
        <f>TREND(Calibration!$A$2:$A$4,Calibration!$B$2:$B$4,C66)</f>
        <v>416.50186538989681</v>
      </c>
      <c r="K66" s="2">
        <f>TREND(Calibration!$A$2:$A$4,Calibration!$C$2:$C$4,E66)</f>
        <v>958.64830115462973</v>
      </c>
      <c r="L66" s="2">
        <f>TREND(Calibration!$A$2:$A$4,Calibration!$D$2:$D$4,G66)</f>
        <v>522.87022030581159</v>
      </c>
    </row>
    <row r="67" spans="1:12" x14ac:dyDescent="0.25">
      <c r="A67">
        <v>325103</v>
      </c>
      <c r="B67">
        <v>14.52099991</v>
      </c>
      <c r="C67">
        <v>0.64639997000000005</v>
      </c>
      <c r="D67">
        <v>9.9000003020963209E+37</v>
      </c>
      <c r="E67">
        <v>2.5652000899999998</v>
      </c>
      <c r="F67">
        <v>9.9000003020963209E+37</v>
      </c>
      <c r="G67">
        <v>1.36469996</v>
      </c>
      <c r="H67">
        <v>9.9000003020963209E+37</v>
      </c>
      <c r="J67" s="2">
        <f>TREND(Calibration!$A$2:$A$4,Calibration!$B$2:$B$4,C67)</f>
        <v>413.18965679083362</v>
      </c>
      <c r="K67" s="2">
        <f>TREND(Calibration!$A$2:$A$4,Calibration!$C$2:$C$4,E67)</f>
        <v>1018.081987858666</v>
      </c>
      <c r="L67" s="2">
        <f>TREND(Calibration!$A$2:$A$4,Calibration!$D$2:$D$4,G67)</f>
        <v>521.5510350243768</v>
      </c>
    </row>
    <row r="68" spans="1:12" x14ac:dyDescent="0.25">
      <c r="A68">
        <v>330102</v>
      </c>
      <c r="B68">
        <v>14.458999629999999</v>
      </c>
      <c r="C68">
        <v>0.64590000999999997</v>
      </c>
      <c r="D68">
        <v>629.89001465000001</v>
      </c>
      <c r="E68">
        <v>2.56030011</v>
      </c>
      <c r="F68">
        <v>9.9000003020963209E+37</v>
      </c>
      <c r="G68">
        <v>1.36409998</v>
      </c>
      <c r="H68">
        <v>9.9000003020963209E+37</v>
      </c>
      <c r="J68" s="2">
        <f>TREND(Calibration!$A$2:$A$4,Calibration!$B$2:$B$4,C68)</f>
        <v>412.88299591220789</v>
      </c>
      <c r="K68" s="2">
        <f>TREND(Calibration!$A$2:$A$4,Calibration!$C$2:$C$4,E68)</f>
        <v>1016.0995268693327</v>
      </c>
      <c r="L68" s="2">
        <f>TREND(Calibration!$A$2:$A$4,Calibration!$D$2:$D$4,G68)</f>
        <v>521.30369989362714</v>
      </c>
    </row>
    <row r="69" spans="1:12" x14ac:dyDescent="0.25">
      <c r="A69">
        <v>335103</v>
      </c>
      <c r="B69">
        <v>14.394000050000001</v>
      </c>
      <c r="C69">
        <v>0.64639997000000005</v>
      </c>
      <c r="D69">
        <v>9.9000003020963209E+37</v>
      </c>
      <c r="E69">
        <v>2.4437000800000002</v>
      </c>
      <c r="F69">
        <v>9.9000003020963209E+37</v>
      </c>
      <c r="G69">
        <v>1.36090004</v>
      </c>
      <c r="H69">
        <v>9.9000003020963209E+37</v>
      </c>
      <c r="J69" s="2">
        <f>TREND(Calibration!$A$2:$A$4,Calibration!$B$2:$B$4,C69)</f>
        <v>413.18965679083362</v>
      </c>
      <c r="K69" s="2">
        <f>TREND(Calibration!$A$2:$A$4,Calibration!$C$2:$C$4,E69)</f>
        <v>968.92484231345804</v>
      </c>
      <c r="L69" s="2">
        <f>TREND(Calibration!$A$2:$A$4,Calibration!$D$2:$D$4,G69)</f>
        <v>519.98455995847792</v>
      </c>
    </row>
    <row r="70" spans="1:12" x14ac:dyDescent="0.25">
      <c r="A70">
        <v>340102</v>
      </c>
      <c r="B70">
        <v>14.4659996</v>
      </c>
      <c r="C70">
        <v>0.64639997000000005</v>
      </c>
      <c r="D70">
        <v>457.65899658000001</v>
      </c>
      <c r="E70">
        <v>2.3492000100000001</v>
      </c>
      <c r="F70">
        <v>9.9000003020963209E+37</v>
      </c>
      <c r="G70">
        <v>1.3571000099999999</v>
      </c>
      <c r="H70">
        <v>978.69201659999999</v>
      </c>
      <c r="J70" s="2">
        <f>TREND(Calibration!$A$2:$A$4,Calibration!$B$2:$B$4,C70)</f>
        <v>413.18965679083362</v>
      </c>
      <c r="K70" s="2">
        <f>TREND(Calibration!$A$2:$A$4,Calibration!$C$2:$C$4,E70)</f>
        <v>930.69148171519657</v>
      </c>
      <c r="L70" s="2">
        <f>TREND(Calibration!$A$2:$A$4,Calibration!$D$2:$D$4,G70)</f>
        <v>518.41803954629336</v>
      </c>
    </row>
    <row r="71" spans="1:12" x14ac:dyDescent="0.25">
      <c r="A71">
        <v>345102</v>
      </c>
      <c r="B71">
        <v>14.501000400000001</v>
      </c>
      <c r="C71">
        <v>0.64859997999999996</v>
      </c>
      <c r="D71">
        <v>1257.5290527300001</v>
      </c>
      <c r="E71">
        <v>2.4372000699999998</v>
      </c>
      <c r="F71">
        <v>9.9000003020963209E+37</v>
      </c>
      <c r="G71">
        <v>1.3571000099999999</v>
      </c>
      <c r="H71">
        <v>1361.7540283200001</v>
      </c>
      <c r="J71" s="2">
        <f>TREND(Calibration!$A$2:$A$4,Calibration!$B$2:$B$4,C71)</f>
        <v>414.53907874376057</v>
      </c>
      <c r="K71" s="2">
        <f>TREND(Calibration!$A$2:$A$4,Calibration!$C$2:$C$4,E71)</f>
        <v>966.29503234376887</v>
      </c>
      <c r="L71" s="2">
        <f>TREND(Calibration!$A$2:$A$4,Calibration!$D$2:$D$4,G71)</f>
        <v>518.41803954629336</v>
      </c>
    </row>
    <row r="72" spans="1:12" x14ac:dyDescent="0.25">
      <c r="A72">
        <v>350102</v>
      </c>
      <c r="B72">
        <v>14.602000240000001</v>
      </c>
      <c r="C72">
        <v>0.64800000000000002</v>
      </c>
      <c r="D72">
        <v>1333.1710205100001</v>
      </c>
      <c r="E72">
        <v>2.5014998899999998</v>
      </c>
      <c r="F72">
        <v>9.9000003020963209E+37</v>
      </c>
      <c r="G72">
        <v>1.3532999800000001</v>
      </c>
      <c r="H72">
        <v>9.9000003020963209E+37</v>
      </c>
      <c r="J72" s="2">
        <f>TREND(Calibration!$A$2:$A$4,Calibration!$B$2:$B$4,C72)</f>
        <v>414.17106851502655</v>
      </c>
      <c r="K72" s="2">
        <f>TREND(Calibration!$A$2:$A$4,Calibration!$C$2:$C$4,E72)</f>
        <v>992.30980888799047</v>
      </c>
      <c r="L72" s="2">
        <f>TREND(Calibration!$A$2:$A$4,Calibration!$D$2:$D$4,G72)</f>
        <v>516.85151913410903</v>
      </c>
    </row>
    <row r="73" spans="1:12" x14ac:dyDescent="0.25">
      <c r="A73">
        <v>355102</v>
      </c>
      <c r="B73">
        <v>14.68000031</v>
      </c>
      <c r="C73">
        <v>0.64800000000000002</v>
      </c>
      <c r="D73">
        <v>9.9000003020963209E+37</v>
      </c>
      <c r="E73">
        <v>2.5608999699999999</v>
      </c>
      <c r="F73">
        <v>9.9000003020963209E+37</v>
      </c>
      <c r="G73">
        <v>1.3511999800000001</v>
      </c>
      <c r="H73">
        <v>9.9000003020963209E+37</v>
      </c>
      <c r="J73" s="2">
        <f>TREND(Calibration!$A$2:$A$4,Calibration!$B$2:$B$4,C73)</f>
        <v>414.17106851502655</v>
      </c>
      <c r="K73" s="2">
        <f>TREND(Calibration!$A$2:$A$4,Calibration!$C$2:$C$4,E73)</f>
        <v>1016.3422215434052</v>
      </c>
      <c r="L73" s="2">
        <f>TREND(Calibration!$A$2:$A$4,Calibration!$D$2:$D$4,G73)</f>
        <v>515.98581731975833</v>
      </c>
    </row>
    <row r="74" spans="1:12" x14ac:dyDescent="0.25">
      <c r="A74">
        <v>360103</v>
      </c>
      <c r="B74">
        <v>14.68599987</v>
      </c>
      <c r="C74">
        <v>0.65069997000000002</v>
      </c>
      <c r="D74">
        <v>1368.0689697299999</v>
      </c>
      <c r="E74">
        <v>2.4825999699999999</v>
      </c>
      <c r="F74">
        <v>9.9000003020963209E+37</v>
      </c>
      <c r="G74">
        <v>1.3532999800000001</v>
      </c>
      <c r="H74">
        <v>1312.91699219</v>
      </c>
      <c r="J74" s="2">
        <f>TREND(Calibration!$A$2:$A$4,Calibration!$B$2:$B$4,C74)</f>
        <v>415.82715134657923</v>
      </c>
      <c r="K74" s="2">
        <f>TREND(Calibration!$A$2:$A$4,Calibration!$C$2:$C$4,E74)</f>
        <v>984.66317479937777</v>
      </c>
      <c r="L74" s="2">
        <f>TREND(Calibration!$A$2:$A$4,Calibration!$D$2:$D$4,G74)</f>
        <v>516.85151913410903</v>
      </c>
    </row>
    <row r="75" spans="1:12" x14ac:dyDescent="0.25">
      <c r="A75">
        <v>365103</v>
      </c>
      <c r="B75">
        <v>14.63099957</v>
      </c>
      <c r="C75">
        <v>0.65509998999999997</v>
      </c>
      <c r="D75">
        <v>9.9000003020963209E+37</v>
      </c>
      <c r="E75">
        <v>2.43449998</v>
      </c>
      <c r="F75">
        <v>9.9000003020963209E+37</v>
      </c>
      <c r="G75">
        <v>1.3581999499999999</v>
      </c>
      <c r="H75">
        <v>9.9000003020963209E+37</v>
      </c>
      <c r="J75" s="2">
        <f>TREND(Calibration!$A$2:$A$4,Calibration!$B$2:$B$4,C75)</f>
        <v>418.52599525243312</v>
      </c>
      <c r="K75" s="2">
        <f>TREND(Calibration!$A$2:$A$4,Calibration!$C$2:$C$4,E75)</f>
        <v>965.20261500886375</v>
      </c>
      <c r="L75" s="2">
        <f>TREND(Calibration!$A$2:$A$4,Calibration!$D$2:$D$4,G75)</f>
        <v>518.87147766709199</v>
      </c>
    </row>
    <row r="76" spans="1:12" x14ac:dyDescent="0.25">
      <c r="A76">
        <v>370103</v>
      </c>
      <c r="B76">
        <v>14.527000429999999</v>
      </c>
      <c r="C76">
        <v>0.65069997000000002</v>
      </c>
      <c r="D76">
        <v>9.9000003020963209E+37</v>
      </c>
      <c r="E76">
        <v>2.4523000700000002</v>
      </c>
      <c r="F76">
        <v>9.9000003020963209E+37</v>
      </c>
      <c r="G76">
        <v>1.35549998</v>
      </c>
      <c r="H76">
        <v>1215.4969482399999</v>
      </c>
      <c r="J76" s="2">
        <f>TREND(Calibration!$A$2:$A$4,Calibration!$B$2:$B$4,C76)</f>
        <v>415.82715134657923</v>
      </c>
      <c r="K76" s="2">
        <f>TREND(Calibration!$A$2:$A$4,Calibration!$C$2:$C$4,E76)</f>
        <v>972.40427379759808</v>
      </c>
      <c r="L76" s="2">
        <f>TREND(Calibration!$A$2:$A$4,Calibration!$D$2:$D$4,G76)</f>
        <v>517.7584448443813</v>
      </c>
    </row>
    <row r="77" spans="1:12" x14ac:dyDescent="0.25">
      <c r="A77">
        <v>375103</v>
      </c>
      <c r="B77">
        <v>14.475999829999999</v>
      </c>
      <c r="C77">
        <v>0.64429997999999999</v>
      </c>
      <c r="D77">
        <v>1360.0839843700001</v>
      </c>
      <c r="E77">
        <v>2.4642000199999998</v>
      </c>
      <c r="F77">
        <v>9.9000003020963209E+37</v>
      </c>
      <c r="G77">
        <v>1.35769999</v>
      </c>
      <c r="H77">
        <v>1339.58203125</v>
      </c>
      <c r="J77" s="2">
        <f>TREND(Calibration!$A$2:$A$4,Calibration!$B$2:$B$4,C77)</f>
        <v>411.90158418801497</v>
      </c>
      <c r="K77" s="2">
        <f>TREND(Calibration!$A$2:$A$4,Calibration!$C$2:$C$4,E77)</f>
        <v>977.21882133657095</v>
      </c>
      <c r="L77" s="2">
        <f>TREND(Calibration!$A$2:$A$4,Calibration!$D$2:$D$4,G77)</f>
        <v>518.66537467704302</v>
      </c>
    </row>
    <row r="78" spans="1:12" x14ac:dyDescent="0.25">
      <c r="A78">
        <v>380103</v>
      </c>
      <c r="B78">
        <v>14.39099979</v>
      </c>
      <c r="C78">
        <v>0.64749997999999997</v>
      </c>
      <c r="D78">
        <v>9.9000003020963209E+37</v>
      </c>
      <c r="E78">
        <v>2.53979993</v>
      </c>
      <c r="F78">
        <v>9.9000003020963209E+37</v>
      </c>
      <c r="G78">
        <v>1.3571000099999999</v>
      </c>
      <c r="H78">
        <v>9.9000003020963209E+37</v>
      </c>
      <c r="J78" s="2">
        <f>TREND(Calibration!$A$2:$A$4,Calibration!$B$2:$B$4,C78)</f>
        <v>413.8643708341512</v>
      </c>
      <c r="K78" s="2">
        <f>TREND(Calibration!$A$2:$A$4,Calibration!$C$2:$C$4,E78)</f>
        <v>1007.8054507456934</v>
      </c>
      <c r="L78" s="2">
        <f>TREND(Calibration!$A$2:$A$4,Calibration!$D$2:$D$4,G78)</f>
        <v>518.41803954629336</v>
      </c>
    </row>
    <row r="79" spans="1:12" x14ac:dyDescent="0.25">
      <c r="A79">
        <v>385104</v>
      </c>
      <c r="B79">
        <v>14.37199974</v>
      </c>
      <c r="C79">
        <v>0.64800000000000002</v>
      </c>
      <c r="D79">
        <v>1266.6290283200001</v>
      </c>
      <c r="E79">
        <v>2.4625999900000002</v>
      </c>
      <c r="F79">
        <v>9.9000003020963209E+37</v>
      </c>
      <c r="G79">
        <v>1.35979998</v>
      </c>
      <c r="H79">
        <v>1254.29199219</v>
      </c>
      <c r="J79" s="2">
        <f>TREND(Calibration!$A$2:$A$4,Calibration!$B$2:$B$4,C79)</f>
        <v>414.17106851502655</v>
      </c>
      <c r="K79" s="2">
        <f>TREND(Calibration!$A$2:$A$4,Calibration!$C$2:$C$4,E79)</f>
        <v>976.57147235621551</v>
      </c>
      <c r="L79" s="2">
        <f>TREND(Calibration!$A$2:$A$4,Calibration!$D$2:$D$4,G79)</f>
        <v>519.53107236900416</v>
      </c>
    </row>
    <row r="80" spans="1:12" x14ac:dyDescent="0.25">
      <c r="A80">
        <v>390103</v>
      </c>
      <c r="B80">
        <v>14.40100002</v>
      </c>
      <c r="C80">
        <v>0.64370000000000005</v>
      </c>
      <c r="D80">
        <v>1331.6140136700001</v>
      </c>
      <c r="E80">
        <v>2.52740002</v>
      </c>
      <c r="F80">
        <v>9.9000003020963209E+37</v>
      </c>
      <c r="G80">
        <v>1.36360002</v>
      </c>
      <c r="H80">
        <v>1224.45800781</v>
      </c>
      <c r="J80" s="2">
        <f>TREND(Calibration!$A$2:$A$4,Calibration!$B$2:$B$4,C80)</f>
        <v>411.53357395928094</v>
      </c>
      <c r="K80" s="2">
        <f>TREND(Calibration!$A$2:$A$4,Calibration!$C$2:$C$4,E80)</f>
        <v>1002.7886266267694</v>
      </c>
      <c r="L80" s="2">
        <f>TREND(Calibration!$A$2:$A$4,Calibration!$D$2:$D$4,G80)</f>
        <v>521.09759690357828</v>
      </c>
    </row>
    <row r="81" spans="1:12" x14ac:dyDescent="0.25">
      <c r="A81">
        <v>395103</v>
      </c>
      <c r="B81">
        <v>14.46899986</v>
      </c>
      <c r="C81">
        <v>0.64259999999999995</v>
      </c>
      <c r="D81">
        <v>1200.11901855</v>
      </c>
      <c r="E81">
        <v>2.5608999699999999</v>
      </c>
      <c r="F81">
        <v>9.9000003020963209E+37</v>
      </c>
      <c r="G81">
        <v>1.3603999600000001</v>
      </c>
      <c r="H81">
        <v>9.9000003020963209E+37</v>
      </c>
      <c r="J81" s="2">
        <f>TREND(Calibration!$A$2:$A$4,Calibration!$B$2:$B$4,C81)</f>
        <v>410.85886604967158</v>
      </c>
      <c r="K81" s="2">
        <f>TREND(Calibration!$A$2:$A$4,Calibration!$C$2:$C$4,E81)</f>
        <v>1016.3422215434052</v>
      </c>
      <c r="L81" s="2">
        <f>TREND(Calibration!$A$2:$A$4,Calibration!$D$2:$D$4,G81)</f>
        <v>519.77840749975383</v>
      </c>
    </row>
    <row r="82" spans="1:12" x14ac:dyDescent="0.25">
      <c r="A82">
        <v>400103</v>
      </c>
      <c r="B82">
        <v>14.52099991</v>
      </c>
      <c r="C82">
        <v>0.64590000999999997</v>
      </c>
      <c r="D82">
        <v>1165.2840576200001</v>
      </c>
      <c r="E82">
        <v>2.5204000500000001</v>
      </c>
      <c r="F82">
        <v>9.9000003020963209E+37</v>
      </c>
      <c r="G82">
        <v>1.3603999600000001</v>
      </c>
      <c r="H82">
        <v>9.9000003020963209E+37</v>
      </c>
      <c r="J82" s="2">
        <f>TREND(Calibration!$A$2:$A$4,Calibration!$B$2:$B$4,C82)</f>
        <v>412.88299591220789</v>
      </c>
      <c r="K82" s="2">
        <f>TREND(Calibration!$A$2:$A$4,Calibration!$C$2:$C$4,E82)</f>
        <v>999.95654007712983</v>
      </c>
      <c r="L82" s="2">
        <f>TREND(Calibration!$A$2:$A$4,Calibration!$D$2:$D$4,G82)</f>
        <v>519.77840749975383</v>
      </c>
    </row>
    <row r="83" spans="1:12" x14ac:dyDescent="0.25">
      <c r="A83">
        <v>405103</v>
      </c>
      <c r="B83">
        <v>14.62199974</v>
      </c>
      <c r="C83">
        <v>0.64639997000000005</v>
      </c>
      <c r="D83">
        <v>9.9000003020963209E+37</v>
      </c>
      <c r="E83">
        <v>2.4453000999999999</v>
      </c>
      <c r="F83">
        <v>9.9000003020963209E+37</v>
      </c>
      <c r="G83">
        <v>1.3571000099999999</v>
      </c>
      <c r="H83">
        <v>9.9000003020963209E+37</v>
      </c>
      <c r="J83" s="2">
        <f>TREND(Calibration!$A$2:$A$4,Calibration!$B$2:$B$4,C83)</f>
        <v>413.18965679083362</v>
      </c>
      <c r="K83" s="2">
        <f>TREND(Calibration!$A$2:$A$4,Calibration!$C$2:$C$4,E83)</f>
        <v>969.57218724795825</v>
      </c>
      <c r="L83" s="2">
        <f>TREND(Calibration!$A$2:$A$4,Calibration!$D$2:$D$4,G83)</f>
        <v>518.41803954629336</v>
      </c>
    </row>
    <row r="84" spans="1:12" x14ac:dyDescent="0.25">
      <c r="A84">
        <v>410104</v>
      </c>
      <c r="B84">
        <v>14.68000031</v>
      </c>
      <c r="C84">
        <v>0.65020001000000005</v>
      </c>
      <c r="D84">
        <v>362.10598755000001</v>
      </c>
      <c r="E84">
        <v>2.4625999900000002</v>
      </c>
      <c r="F84">
        <v>9.9000003020963209E+37</v>
      </c>
      <c r="G84">
        <v>1.35230005</v>
      </c>
      <c r="H84">
        <v>1244.1280517600001</v>
      </c>
      <c r="J84" s="2">
        <f>TREND(Calibration!$A$2:$A$4,Calibration!$B$2:$B$4,C84)</f>
        <v>415.52049046795355</v>
      </c>
      <c r="K84" s="2">
        <f>TREND(Calibration!$A$2:$A$4,Calibration!$C$2:$C$4,E84)</f>
        <v>976.57147235621551</v>
      </c>
      <c r="L84" s="2">
        <f>TREND(Calibration!$A$2:$A$4,Calibration!$D$2:$D$4,G84)</f>
        <v>516.43930903162152</v>
      </c>
    </row>
    <row r="85" spans="1:12" x14ac:dyDescent="0.25">
      <c r="A85">
        <v>415134</v>
      </c>
      <c r="B85">
        <v>14.631999970000001</v>
      </c>
      <c r="C85">
        <v>0.64370000000000005</v>
      </c>
      <c r="D85">
        <v>9.9000003020963209E+37</v>
      </c>
      <c r="E85">
        <v>2.5759999800000002</v>
      </c>
      <c r="F85">
        <v>9.9000003020963209E+37</v>
      </c>
      <c r="G85">
        <v>1.3566000499999999</v>
      </c>
      <c r="H85">
        <v>9.9000003020963209E+37</v>
      </c>
      <c r="J85" s="2">
        <f>TREND(Calibration!$A$2:$A$4,Calibration!$B$2:$B$4,C85)</f>
        <v>411.53357395928094</v>
      </c>
      <c r="K85" s="2">
        <f>TREND(Calibration!$A$2:$A$4,Calibration!$C$2:$C$4,E85)</f>
        <v>1022.4514670430897</v>
      </c>
      <c r="L85" s="2">
        <f>TREND(Calibration!$A$2:$A$4,Calibration!$D$2:$D$4,G85)</f>
        <v>518.2119365562445</v>
      </c>
    </row>
    <row r="86" spans="1:12" x14ac:dyDescent="0.25">
      <c r="A86">
        <v>420117</v>
      </c>
      <c r="B86">
        <v>14.522000309999999</v>
      </c>
      <c r="C86">
        <v>0.63669997</v>
      </c>
      <c r="D86">
        <v>915.02301024999997</v>
      </c>
      <c r="E86">
        <v>2.5748999100000001</v>
      </c>
      <c r="F86">
        <v>9.9000003020963209E+37</v>
      </c>
      <c r="G86">
        <v>1.3550000200000001</v>
      </c>
      <c r="H86">
        <v>9.9000003020963209E+37</v>
      </c>
      <c r="J86" s="2">
        <f>TREND(Calibration!$A$2:$A$4,Calibration!$B$2:$B$4,C86)</f>
        <v>407.23995976973305</v>
      </c>
      <c r="K86" s="2">
        <f>TREND(Calibration!$A$2:$A$4,Calibration!$C$2:$C$4,E86)</f>
        <v>1022.0063946426847</v>
      </c>
      <c r="L86" s="2">
        <f>TREND(Calibration!$A$2:$A$4,Calibration!$D$2:$D$4,G86)</f>
        <v>517.55234185433233</v>
      </c>
    </row>
    <row r="87" spans="1:12" x14ac:dyDescent="0.25">
      <c r="A87">
        <v>425104</v>
      </c>
      <c r="B87">
        <v>14.49600029</v>
      </c>
      <c r="C87">
        <v>0.63719999999999999</v>
      </c>
      <c r="D87">
        <v>665.58197021000001</v>
      </c>
      <c r="E87">
        <v>2.51119995</v>
      </c>
      <c r="F87">
        <v>9.9000003020963209E+37</v>
      </c>
      <c r="G87">
        <v>1.35230005</v>
      </c>
      <c r="H87">
        <v>9.9000003020963209E+37</v>
      </c>
      <c r="J87" s="2">
        <f>TREND(Calibration!$A$2:$A$4,Calibration!$B$2:$B$4,C87)</f>
        <v>407.5466635843166</v>
      </c>
      <c r="K87" s="2">
        <f>TREND(Calibration!$A$2:$A$4,Calibration!$C$2:$C$4,E87)</f>
        <v>996.23431277253553</v>
      </c>
      <c r="L87" s="2">
        <f>TREND(Calibration!$A$2:$A$4,Calibration!$D$2:$D$4,G87)</f>
        <v>516.43930903162152</v>
      </c>
    </row>
    <row r="88" spans="1:12" x14ac:dyDescent="0.25">
      <c r="A88">
        <v>430103</v>
      </c>
      <c r="B88">
        <v>14.35700035</v>
      </c>
      <c r="C88">
        <v>0.63510001000000005</v>
      </c>
      <c r="D88">
        <v>807.46801758000004</v>
      </c>
      <c r="E88">
        <v>2.47819996</v>
      </c>
      <c r="F88">
        <v>9.9000003020963209E+37</v>
      </c>
      <c r="G88">
        <v>1.3528000099999999</v>
      </c>
      <c r="H88">
        <v>9.9000003020963209E+37</v>
      </c>
      <c r="J88" s="2">
        <f>TREND(Calibration!$A$2:$A$4,Calibration!$B$2:$B$4,C88)</f>
        <v>406.258590981498</v>
      </c>
      <c r="K88" s="2">
        <f>TREND(Calibration!$A$2:$A$4,Calibration!$C$2:$C$4,E88)</f>
        <v>982.88299443585049</v>
      </c>
      <c r="L88" s="2">
        <f>TREND(Calibration!$A$2:$A$4,Calibration!$D$2:$D$4,G88)</f>
        <v>516.6454120216705</v>
      </c>
    </row>
    <row r="89" spans="1:12" x14ac:dyDescent="0.25">
      <c r="A89">
        <v>435103</v>
      </c>
      <c r="B89">
        <v>14.225000380000001</v>
      </c>
      <c r="C89">
        <v>0.63020003000000002</v>
      </c>
      <c r="D89">
        <v>1041.2020263700001</v>
      </c>
      <c r="E89">
        <v>2.34590006</v>
      </c>
      <c r="F89">
        <v>9.9000003020963209E+37</v>
      </c>
      <c r="G89">
        <v>1.35169995</v>
      </c>
      <c r="H89">
        <v>9.9000003020963209E+37</v>
      </c>
      <c r="J89" s="2">
        <f>TREND(Calibration!$A$2:$A$4,Calibration!$B$2:$B$4,C89)</f>
        <v>403.25308619701838</v>
      </c>
      <c r="K89" s="2">
        <f>TREND(Calibration!$A$2:$A$4,Calibration!$C$2:$C$4,E89)</f>
        <v>929.35636970621886</v>
      </c>
      <c r="L89" s="2">
        <f>TREND(Calibration!$A$2:$A$4,Calibration!$D$2:$D$4,G89)</f>
        <v>516.19192443219686</v>
      </c>
    </row>
    <row r="90" spans="1:12" x14ac:dyDescent="0.25">
      <c r="A90">
        <v>440103</v>
      </c>
      <c r="B90">
        <v>14.29599953</v>
      </c>
      <c r="C90">
        <v>0.63129997000000004</v>
      </c>
      <c r="D90">
        <v>510.89898682</v>
      </c>
      <c r="E90">
        <v>2.3076000200000002</v>
      </c>
      <c r="F90">
        <v>9.9000003020963209E+37</v>
      </c>
      <c r="G90">
        <v>1.3528000099999999</v>
      </c>
      <c r="H90">
        <v>9.9000003020963209E+37</v>
      </c>
      <c r="J90" s="2">
        <f>TREND(Calibration!$A$2:$A$4,Calibration!$B$2:$B$4,C90)</f>
        <v>403.92775730437813</v>
      </c>
      <c r="K90" s="2">
        <f>TREND(Calibration!$A$2:$A$4,Calibration!$C$2:$C$4,E90)</f>
        <v>913.86072784851615</v>
      </c>
      <c r="L90" s="2">
        <f>TREND(Calibration!$A$2:$A$4,Calibration!$D$2:$D$4,G90)</f>
        <v>516.6454120216705</v>
      </c>
    </row>
    <row r="91" spans="1:12" x14ac:dyDescent="0.25">
      <c r="A91">
        <v>445103</v>
      </c>
      <c r="B91">
        <v>14.36100006</v>
      </c>
      <c r="C91">
        <v>0.62970000999999998</v>
      </c>
      <c r="D91">
        <v>378.00399779999998</v>
      </c>
      <c r="E91">
        <v>2.4934001000000001</v>
      </c>
      <c r="F91">
        <v>9.9000003020963209E+37</v>
      </c>
      <c r="G91">
        <v>1.3506</v>
      </c>
      <c r="H91">
        <v>9.9000003020963209E+37</v>
      </c>
      <c r="J91" s="2">
        <f>TREND(Calibration!$A$2:$A$4,Calibration!$B$2:$B$4,C91)</f>
        <v>402.94638851614303</v>
      </c>
      <c r="K91" s="2">
        <f>TREND(Calibration!$A$2:$A$4,Calibration!$C$2:$C$4,E91)</f>
        <v>989.03275108432774</v>
      </c>
      <c r="L91" s="2">
        <f>TREND(Calibration!$A$2:$A$4,Calibration!$D$2:$D$4,G91)</f>
        <v>515.73848218900866</v>
      </c>
    </row>
    <row r="92" spans="1:12" x14ac:dyDescent="0.25">
      <c r="A92">
        <v>450104</v>
      </c>
      <c r="B92">
        <v>14.43999958</v>
      </c>
      <c r="C92">
        <v>0.63129997000000004</v>
      </c>
      <c r="D92">
        <v>472.78698730000002</v>
      </c>
      <c r="E92">
        <v>2.5100998899999998</v>
      </c>
      <c r="F92">
        <v>9.9000003020963209E+37</v>
      </c>
      <c r="G92">
        <v>1.3506</v>
      </c>
      <c r="H92">
        <v>976.94201659999999</v>
      </c>
      <c r="J92" s="2">
        <f>TREND(Calibration!$A$2:$A$4,Calibration!$B$2:$B$4,C92)</f>
        <v>403.92775730437813</v>
      </c>
      <c r="K92" s="2">
        <f>TREND(Calibration!$A$2:$A$4,Calibration!$C$2:$C$4,E92)</f>
        <v>995.78924441798586</v>
      </c>
      <c r="L92" s="2">
        <f>TREND(Calibration!$A$2:$A$4,Calibration!$D$2:$D$4,G92)</f>
        <v>515.73848218900866</v>
      </c>
    </row>
    <row r="93" spans="1:12" x14ac:dyDescent="0.25">
      <c r="A93">
        <v>455104</v>
      </c>
      <c r="B93">
        <v>14.539999959999999</v>
      </c>
      <c r="C93">
        <v>0.63719999999999999</v>
      </c>
      <c r="D93">
        <v>869.06597899999997</v>
      </c>
      <c r="E93">
        <v>2.4777</v>
      </c>
      <c r="F93">
        <v>9.9000003020963209E+37</v>
      </c>
      <c r="G93">
        <v>1.3501000400000001</v>
      </c>
      <c r="H93">
        <v>9.9000003020963209E+37</v>
      </c>
      <c r="J93" s="2">
        <f>TREND(Calibration!$A$2:$A$4,Calibration!$B$2:$B$4,C93)</f>
        <v>407.5466635843166</v>
      </c>
      <c r="K93" s="2">
        <f>TREND(Calibration!$A$2:$A$4,Calibration!$C$2:$C$4,E93)</f>
        <v>982.68071785589973</v>
      </c>
      <c r="L93" s="2">
        <f>TREND(Calibration!$A$2:$A$4,Calibration!$D$2:$D$4,G93)</f>
        <v>515.53237919895969</v>
      </c>
    </row>
    <row r="94" spans="1:12" x14ac:dyDescent="0.25">
      <c r="A94">
        <v>460104</v>
      </c>
      <c r="B94">
        <v>14.54599953</v>
      </c>
      <c r="C94">
        <v>0.63620001000000004</v>
      </c>
      <c r="D94">
        <v>1122.06994629</v>
      </c>
      <c r="E94">
        <v>2.5225000400000002</v>
      </c>
      <c r="F94">
        <v>9.9000003020963209E+37</v>
      </c>
      <c r="G94">
        <v>1.35230005</v>
      </c>
      <c r="H94">
        <v>9.9000003020963209E+37</v>
      </c>
      <c r="J94" s="2">
        <f>TREND(Calibration!$A$2:$A$4,Calibration!$B$2:$B$4,C94)</f>
        <v>406.93329889110737</v>
      </c>
      <c r="K94" s="2">
        <f>TREND(Calibration!$A$2:$A$4,Calibration!$C$2:$C$4,E94)</f>
        <v>1000.8061656374363</v>
      </c>
      <c r="L94" s="2">
        <f>TREND(Calibration!$A$2:$A$4,Calibration!$D$2:$D$4,G94)</f>
        <v>516.43930903162152</v>
      </c>
    </row>
    <row r="95" spans="1:12" x14ac:dyDescent="0.25">
      <c r="A95">
        <v>465116</v>
      </c>
      <c r="B95">
        <v>14.475000380000001</v>
      </c>
      <c r="C95">
        <v>0.63620001000000004</v>
      </c>
      <c r="D95">
        <v>9.9000003020963209E+37</v>
      </c>
      <c r="E95">
        <v>2.5241000699999998</v>
      </c>
      <c r="F95">
        <v>9.9000003020963209E+37</v>
      </c>
      <c r="G95">
        <v>1.35230005</v>
      </c>
      <c r="H95">
        <v>9.9000003020963209E+37</v>
      </c>
      <c r="J95" s="2">
        <f>TREND(Calibration!$A$2:$A$4,Calibration!$B$2:$B$4,C95)</f>
        <v>406.93329889110737</v>
      </c>
      <c r="K95" s="2">
        <f>TREND(Calibration!$A$2:$A$4,Calibration!$C$2:$C$4,E95)</f>
        <v>1001.4535146177917</v>
      </c>
      <c r="L95" s="2">
        <f>TREND(Calibration!$A$2:$A$4,Calibration!$D$2:$D$4,G95)</f>
        <v>516.43930903162152</v>
      </c>
    </row>
    <row r="96" spans="1:12" x14ac:dyDescent="0.25">
      <c r="A96">
        <v>470104</v>
      </c>
      <c r="B96">
        <v>14.43299961</v>
      </c>
      <c r="C96">
        <v>0.63450002999999999</v>
      </c>
      <c r="D96">
        <v>440.96200562000001</v>
      </c>
      <c r="E96">
        <v>2.45720005</v>
      </c>
      <c r="F96">
        <v>9.9000003020963209E+37</v>
      </c>
      <c r="G96">
        <v>1.3528000099999999</v>
      </c>
      <c r="H96">
        <v>1117.2819824200001</v>
      </c>
      <c r="J96" s="2">
        <f>TREND(Calibration!$A$2:$A$4,Calibration!$B$2:$B$4,C96)</f>
        <v>405.89058075276398</v>
      </c>
      <c r="K96" s="2">
        <f>TREND(Calibration!$A$2:$A$4,Calibration!$C$2:$C$4,E96)</f>
        <v>974.38673478693136</v>
      </c>
      <c r="L96" s="2">
        <f>TREND(Calibration!$A$2:$A$4,Calibration!$D$2:$D$4,G96)</f>
        <v>516.6454120216705</v>
      </c>
    </row>
    <row r="97" spans="1:12" x14ac:dyDescent="0.25">
      <c r="A97">
        <v>475103</v>
      </c>
      <c r="B97">
        <v>14.34200001</v>
      </c>
      <c r="C97">
        <v>0.63990002999999995</v>
      </c>
      <c r="D97">
        <v>682.88098145000004</v>
      </c>
      <c r="E97">
        <v>2.45120001</v>
      </c>
      <c r="F97">
        <v>9.9000003020963209E+37</v>
      </c>
      <c r="G97">
        <v>1.3511999800000001</v>
      </c>
      <c r="H97">
        <v>9.9000003020963209E+37</v>
      </c>
      <c r="J97" s="2">
        <f>TREND(Calibration!$A$2:$A$4,Calibration!$B$2:$B$4,C97)</f>
        <v>409.2027832181189</v>
      </c>
      <c r="K97" s="2">
        <f>TREND(Calibration!$A$2:$A$4,Calibration!$C$2:$C$4,E97)</f>
        <v>971.9592054430484</v>
      </c>
      <c r="L97" s="2">
        <f>TREND(Calibration!$A$2:$A$4,Calibration!$D$2:$D$4,G97)</f>
        <v>515.98581731975833</v>
      </c>
    </row>
    <row r="98" spans="1:12" x14ac:dyDescent="0.25">
      <c r="A98">
        <v>480102</v>
      </c>
      <c r="B98">
        <v>14.24199963</v>
      </c>
      <c r="C98">
        <v>0.63829999999999998</v>
      </c>
      <c r="D98">
        <v>1207.4909668</v>
      </c>
      <c r="E98">
        <v>2.58999991</v>
      </c>
      <c r="F98">
        <v>9.9000003020963209E+37</v>
      </c>
      <c r="G98">
        <v>1.3501000400000001</v>
      </c>
      <c r="H98">
        <v>9.9000003020963209E+37</v>
      </c>
      <c r="J98" s="2">
        <f>TREND(Calibration!$A$2:$A$4,Calibration!$B$2:$B$4,C98)</f>
        <v>408.22137149392597</v>
      </c>
      <c r="K98" s="2">
        <f>TREND(Calibration!$A$2:$A$4,Calibration!$C$2:$C$4,E98)</f>
        <v>1028.1156360965138</v>
      </c>
      <c r="L98" s="2">
        <f>TREND(Calibration!$A$2:$A$4,Calibration!$D$2:$D$4,G98)</f>
        <v>515.53237919895969</v>
      </c>
    </row>
    <row r="99" spans="1:12" x14ac:dyDescent="0.25">
      <c r="A99">
        <v>485101</v>
      </c>
      <c r="B99">
        <v>14.170000079999999</v>
      </c>
      <c r="C99">
        <v>0.63719999999999999</v>
      </c>
      <c r="D99">
        <v>1063.2869873</v>
      </c>
      <c r="E99">
        <v>2.4398999200000002</v>
      </c>
      <c r="F99">
        <v>9.9000003020963209E+37</v>
      </c>
      <c r="G99">
        <v>1.3506</v>
      </c>
      <c r="H99">
        <v>9.9000003020963209E+37</v>
      </c>
      <c r="J99" s="2">
        <f>TREND(Calibration!$A$2:$A$4,Calibration!$B$2:$B$4,C99)</f>
        <v>407.5466635843166</v>
      </c>
      <c r="K99" s="2">
        <f>TREND(Calibration!$A$2:$A$4,Calibration!$C$2:$C$4,E99)</f>
        <v>967.3873525781479</v>
      </c>
      <c r="L99" s="2">
        <f>TREND(Calibration!$A$2:$A$4,Calibration!$D$2:$D$4,G99)</f>
        <v>515.73848218900866</v>
      </c>
    </row>
    <row r="100" spans="1:12" x14ac:dyDescent="0.25">
      <c r="A100">
        <v>490115</v>
      </c>
      <c r="B100">
        <v>14.23799992</v>
      </c>
      <c r="C100">
        <v>0.63990002999999995</v>
      </c>
      <c r="D100">
        <v>876.24902343999997</v>
      </c>
      <c r="E100">
        <v>2.4474999899999998</v>
      </c>
      <c r="F100">
        <v>9.9000003020963209E+37</v>
      </c>
      <c r="G100">
        <v>1.3495999599999999</v>
      </c>
      <c r="H100">
        <v>9.9000003020963209E+37</v>
      </c>
      <c r="J100" s="2">
        <f>TREND(Calibration!$A$2:$A$4,Calibration!$B$2:$B$4,C100)</f>
        <v>409.2027832181189</v>
      </c>
      <c r="K100" s="2">
        <f>TREND(Calibration!$A$2:$A$4,Calibration!$C$2:$C$4,E100)</f>
        <v>970.4622309023863</v>
      </c>
      <c r="L100" s="2">
        <f>TREND(Calibration!$A$2:$A$4,Calibration!$D$2:$D$4,G100)</f>
        <v>515.3262267402356</v>
      </c>
    </row>
    <row r="101" spans="1:12" x14ac:dyDescent="0.25">
      <c r="A101">
        <v>495115</v>
      </c>
      <c r="B101">
        <v>14.30500031</v>
      </c>
      <c r="C101">
        <v>0.63990002999999995</v>
      </c>
      <c r="D101">
        <v>922.61499022999999</v>
      </c>
      <c r="E101">
        <v>2.4144999999999999</v>
      </c>
      <c r="F101">
        <v>9.9000003020963209E+37</v>
      </c>
      <c r="G101">
        <v>1.3538999599999999</v>
      </c>
      <c r="H101">
        <v>9.9000003020963209E+37</v>
      </c>
      <c r="J101" s="2">
        <f>TREND(Calibration!$A$2:$A$4,Calibration!$B$2:$B$4,C101)</f>
        <v>409.2027832181189</v>
      </c>
      <c r="K101" s="2">
        <f>TREND(Calibration!$A$2:$A$4,Calibration!$C$2:$C$4,E101)</f>
        <v>957.11091256570126</v>
      </c>
      <c r="L101" s="2">
        <f>TREND(Calibration!$A$2:$A$4,Calibration!$D$2:$D$4,G101)</f>
        <v>517.09885426485857</v>
      </c>
    </row>
    <row r="102" spans="1:12" x14ac:dyDescent="0.25">
      <c r="A102">
        <v>500102</v>
      </c>
      <c r="B102">
        <v>14.38099957</v>
      </c>
      <c r="C102">
        <v>0.64099996999999997</v>
      </c>
      <c r="D102">
        <v>1059.0469970700001</v>
      </c>
      <c r="E102">
        <v>2.4237000900000001</v>
      </c>
      <c r="F102">
        <v>1290.30505371</v>
      </c>
      <c r="G102">
        <v>1.3581999499999999</v>
      </c>
      <c r="H102">
        <v>9.9000003020963209E+37</v>
      </c>
      <c r="J102" s="2">
        <f>TREND(Calibration!$A$2:$A$4,Calibration!$B$2:$B$4,C102)</f>
        <v>409.87745432547865</v>
      </c>
      <c r="K102" s="2">
        <f>TREND(Calibration!$A$2:$A$4,Calibration!$C$2:$C$4,E102)</f>
        <v>960.83313582444032</v>
      </c>
      <c r="L102" s="2">
        <f>TREND(Calibration!$A$2:$A$4,Calibration!$D$2:$D$4,G102)</f>
        <v>518.87147766709199</v>
      </c>
    </row>
    <row r="103" spans="1:12" x14ac:dyDescent="0.25">
      <c r="A103">
        <v>505102</v>
      </c>
      <c r="B103">
        <v>14.47000027</v>
      </c>
      <c r="C103">
        <v>0.63779998000000004</v>
      </c>
      <c r="D103">
        <v>1038.34802246</v>
      </c>
      <c r="E103">
        <v>2.4226000299999999</v>
      </c>
      <c r="F103">
        <v>1238.5479736299999</v>
      </c>
      <c r="G103">
        <v>1.3566000499999999</v>
      </c>
      <c r="H103">
        <v>9.9000003020963209E+37</v>
      </c>
      <c r="J103" s="2">
        <f>TREND(Calibration!$A$2:$A$4,Calibration!$B$2:$B$4,C103)</f>
        <v>407.91467381305068</v>
      </c>
      <c r="K103" s="2">
        <f>TREND(Calibration!$A$2:$A$4,Calibration!$C$2:$C$4,E103)</f>
        <v>960.38806746989064</v>
      </c>
      <c r="L103" s="2">
        <f>TREND(Calibration!$A$2:$A$4,Calibration!$D$2:$D$4,G103)</f>
        <v>518.2119365562445</v>
      </c>
    </row>
    <row r="104" spans="1:12" x14ac:dyDescent="0.25">
      <c r="A104">
        <v>510102</v>
      </c>
      <c r="B104">
        <v>14.50599957</v>
      </c>
      <c r="C104">
        <v>0.64319998</v>
      </c>
      <c r="D104">
        <v>549.39202881000006</v>
      </c>
      <c r="E104">
        <v>2.4577000099999999</v>
      </c>
      <c r="F104">
        <v>9.9000003020963209E+37</v>
      </c>
      <c r="G104">
        <v>1.35169995</v>
      </c>
      <c r="H104">
        <v>9.9000003020963209E+37</v>
      </c>
      <c r="J104" s="2">
        <f>TREND(Calibration!$A$2:$A$4,Calibration!$B$2:$B$4,C104)</f>
        <v>411.2268762784056</v>
      </c>
      <c r="K104" s="2">
        <f>TREND(Calibration!$A$2:$A$4,Calibration!$C$2:$C$4,E104)</f>
        <v>974.58901136688212</v>
      </c>
      <c r="L104" s="2">
        <f>TREND(Calibration!$A$2:$A$4,Calibration!$D$2:$D$4,G104)</f>
        <v>516.19192443219686</v>
      </c>
    </row>
    <row r="105" spans="1:12" x14ac:dyDescent="0.25">
      <c r="A105">
        <v>515102</v>
      </c>
      <c r="B105">
        <v>14.463999749999999</v>
      </c>
      <c r="C105">
        <v>0.63889998000000003</v>
      </c>
      <c r="D105">
        <v>9.9000003020963209E+37</v>
      </c>
      <c r="E105">
        <v>2.4070000600000001</v>
      </c>
      <c r="F105">
        <v>9.9000003020963209E+37</v>
      </c>
      <c r="G105">
        <v>1.3511999800000001</v>
      </c>
      <c r="H105">
        <v>9.9000003020963209E+37</v>
      </c>
      <c r="J105" s="2">
        <f>TREND(Calibration!$A$2:$A$4,Calibration!$B$2:$B$4,C105)</f>
        <v>408.58938172265999</v>
      </c>
      <c r="K105" s="2">
        <f>TREND(Calibration!$A$2:$A$4,Calibration!$C$2:$C$4,E105)</f>
        <v>954.07654539025566</v>
      </c>
      <c r="L105" s="2">
        <f>TREND(Calibration!$A$2:$A$4,Calibration!$D$2:$D$4,G105)</f>
        <v>515.98581731975833</v>
      </c>
    </row>
    <row r="106" spans="1:12" x14ac:dyDescent="0.25">
      <c r="A106">
        <v>520102</v>
      </c>
      <c r="B106">
        <v>14.40499973</v>
      </c>
      <c r="C106">
        <v>0.63669997</v>
      </c>
      <c r="D106">
        <v>916.59802246000004</v>
      </c>
      <c r="E106">
        <v>2.38319993</v>
      </c>
      <c r="F106">
        <v>9.9000003020963209E+37</v>
      </c>
      <c r="G106">
        <v>1.3511999800000001</v>
      </c>
      <c r="H106">
        <v>1115.85998535</v>
      </c>
      <c r="J106" s="2">
        <f>TREND(Calibration!$A$2:$A$4,Calibration!$B$2:$B$4,C106)</f>
        <v>407.23995976973305</v>
      </c>
      <c r="K106" s="2">
        <f>TREND(Calibration!$A$2:$A$4,Calibration!$C$2:$C$4,E106)</f>
        <v>944.44735725763837</v>
      </c>
      <c r="L106" s="2">
        <f>TREND(Calibration!$A$2:$A$4,Calibration!$D$2:$D$4,G106)</f>
        <v>515.98581731975833</v>
      </c>
    </row>
    <row r="107" spans="1:12" x14ac:dyDescent="0.25">
      <c r="A107">
        <v>525102</v>
      </c>
      <c r="B107">
        <v>14.34000015</v>
      </c>
      <c r="C107">
        <v>0.64639997000000005</v>
      </c>
      <c r="D107">
        <v>306.93899535999998</v>
      </c>
      <c r="E107">
        <v>2.4447999</v>
      </c>
      <c r="F107">
        <v>9.9000003020963209E+37</v>
      </c>
      <c r="G107">
        <v>1.3511999800000001</v>
      </c>
      <c r="H107">
        <v>9.9000003020963209E+37</v>
      </c>
      <c r="J107" s="2">
        <f>TREND(Calibration!$A$2:$A$4,Calibration!$B$2:$B$4,C107)</f>
        <v>413.18965679083362</v>
      </c>
      <c r="K107" s="2">
        <f>TREND(Calibration!$A$2:$A$4,Calibration!$C$2:$C$4,E107)</f>
        <v>969.36981356748117</v>
      </c>
      <c r="L107" s="2">
        <f>TREND(Calibration!$A$2:$A$4,Calibration!$D$2:$D$4,G107)</f>
        <v>515.98581731975833</v>
      </c>
    </row>
    <row r="108" spans="1:12" x14ac:dyDescent="0.25">
      <c r="A108">
        <v>530102</v>
      </c>
      <c r="B108">
        <v>14.29599953</v>
      </c>
      <c r="C108">
        <v>0.63940001000000002</v>
      </c>
      <c r="D108">
        <v>9.9000003020963209E+37</v>
      </c>
      <c r="E108">
        <v>2.6187000299999998</v>
      </c>
      <c r="F108">
        <v>9.9000003020963209E+37</v>
      </c>
      <c r="G108">
        <v>1.35440004</v>
      </c>
      <c r="H108">
        <v>9.9000003020963209E+37</v>
      </c>
      <c r="J108" s="2">
        <f>TREND(Calibration!$A$2:$A$4,Calibration!$B$2:$B$4,C108)</f>
        <v>408.89608553724361</v>
      </c>
      <c r="K108" s="2">
        <f>TREND(Calibration!$A$2:$A$4,Calibration!$C$2:$C$4,E108)</f>
        <v>1039.7272892643196</v>
      </c>
      <c r="L108" s="2">
        <f>TREND(Calibration!$A$2:$A$4,Calibration!$D$2:$D$4,G108)</f>
        <v>517.30500672358266</v>
      </c>
    </row>
    <row r="109" spans="1:12" x14ac:dyDescent="0.25">
      <c r="A109">
        <v>535102</v>
      </c>
      <c r="B109">
        <v>14.29599953</v>
      </c>
      <c r="C109">
        <v>0.64209998000000001</v>
      </c>
      <c r="D109">
        <v>1062.1340332</v>
      </c>
      <c r="E109">
        <v>2.4286000699999999</v>
      </c>
      <c r="F109">
        <v>9.9000003020963209E+37</v>
      </c>
      <c r="G109">
        <v>1.35769999</v>
      </c>
      <c r="H109">
        <v>9.9000003020963209E+37</v>
      </c>
      <c r="J109" s="2">
        <f>TREND(Calibration!$A$2:$A$4,Calibration!$B$2:$B$4,C109)</f>
        <v>410.55216836879629</v>
      </c>
      <c r="K109" s="2">
        <f>TREND(Calibration!$A$2:$A$4,Calibration!$C$2:$C$4,E109)</f>
        <v>962.8155968137736</v>
      </c>
      <c r="L109" s="2">
        <f>TREND(Calibration!$A$2:$A$4,Calibration!$D$2:$D$4,G109)</f>
        <v>518.66537467704302</v>
      </c>
    </row>
    <row r="110" spans="1:12" x14ac:dyDescent="0.25">
      <c r="A110">
        <v>540102</v>
      </c>
      <c r="B110">
        <v>14.380000109999999</v>
      </c>
      <c r="C110">
        <v>0.64050001000000001</v>
      </c>
      <c r="D110">
        <v>1185.60095215</v>
      </c>
      <c r="E110">
        <v>2.5803000900000002</v>
      </c>
      <c r="F110">
        <v>1368.77502441</v>
      </c>
      <c r="G110">
        <v>1.36409998</v>
      </c>
      <c r="H110">
        <v>9.9000003020963209E+37</v>
      </c>
      <c r="J110" s="2">
        <f>TREND(Calibration!$A$2:$A$4,Calibration!$B$2:$B$4,C110)</f>
        <v>409.57079344685292</v>
      </c>
      <c r="K110" s="2">
        <f>TREND(Calibration!$A$2:$A$4,Calibration!$C$2:$C$4,E110)</f>
        <v>1024.1912293124954</v>
      </c>
      <c r="L110" s="2">
        <f>TREND(Calibration!$A$2:$A$4,Calibration!$D$2:$D$4,G110)</f>
        <v>521.30369989362714</v>
      </c>
    </row>
    <row r="111" spans="1:12" x14ac:dyDescent="0.25">
      <c r="A111">
        <v>545103</v>
      </c>
      <c r="B111">
        <v>14.43299961</v>
      </c>
      <c r="C111">
        <v>0.63940001000000002</v>
      </c>
      <c r="D111">
        <v>9.9000003020963209E+37</v>
      </c>
      <c r="E111">
        <v>2.6133000900000001</v>
      </c>
      <c r="F111">
        <v>1302.6319580100001</v>
      </c>
      <c r="G111">
        <v>1.3652000399999999</v>
      </c>
      <c r="H111">
        <v>9.9000003020963209E+37</v>
      </c>
      <c r="J111" s="2">
        <f>TREND(Calibration!$A$2:$A$4,Calibration!$B$2:$B$4,C111)</f>
        <v>408.89608553724361</v>
      </c>
      <c r="K111" s="2">
        <f>TREND(Calibration!$A$2:$A$4,Calibration!$C$2:$C$4,E111)</f>
        <v>1037.5425516950356</v>
      </c>
      <c r="L111" s="2">
        <f>TREND(Calibration!$A$2:$A$4,Calibration!$D$2:$D$4,G111)</f>
        <v>521.75718748310078</v>
      </c>
    </row>
    <row r="112" spans="1:12" x14ac:dyDescent="0.25">
      <c r="A112">
        <v>550102</v>
      </c>
      <c r="B112">
        <v>14.49400043</v>
      </c>
      <c r="C112">
        <v>0.65179997999999995</v>
      </c>
      <c r="D112">
        <v>1196.7869873</v>
      </c>
      <c r="E112">
        <v>2.5836000399999999</v>
      </c>
      <c r="F112">
        <v>9.9000003020963209E+37</v>
      </c>
      <c r="G112">
        <v>1.3667999500000001</v>
      </c>
      <c r="H112">
        <v>9.9000003020963209E+37</v>
      </c>
      <c r="J112" s="2">
        <f>TREND(Calibration!$A$2:$A$4,Calibration!$B$2:$B$4,C112)</f>
        <v>416.50186538989681</v>
      </c>
      <c r="K112" s="2">
        <f>TREND(Calibration!$A$2:$A$4,Calibration!$C$2:$C$4,E112)</f>
        <v>1025.526341321473</v>
      </c>
      <c r="L112" s="2">
        <f>TREND(Calibration!$A$2:$A$4,Calibration!$D$2:$D$4,G112)</f>
        <v>522.41673271633795</v>
      </c>
    </row>
    <row r="113" spans="1:12" x14ac:dyDescent="0.25">
      <c r="A113">
        <v>555103</v>
      </c>
      <c r="B113">
        <v>14.618000029999999</v>
      </c>
      <c r="C113">
        <v>0.65289998000000005</v>
      </c>
      <c r="D113">
        <v>607.34899901999995</v>
      </c>
      <c r="E113">
        <v>2.49659991</v>
      </c>
      <c r="F113">
        <v>9.9000003020963209E+37</v>
      </c>
      <c r="G113">
        <v>1.3667999500000001</v>
      </c>
      <c r="H113">
        <v>1262.0260009799999</v>
      </c>
      <c r="J113" s="2">
        <f>TREND(Calibration!$A$2:$A$4,Calibration!$B$2:$B$4,C113)</f>
        <v>417.17657329950623</v>
      </c>
      <c r="K113" s="2">
        <f>TREND(Calibration!$A$2:$A$4,Calibration!$C$2:$C$4,E113)</f>
        <v>990.32734789865731</v>
      </c>
      <c r="L113" s="2">
        <f>TREND(Calibration!$A$2:$A$4,Calibration!$D$2:$D$4,G113)</f>
        <v>522.41673271633795</v>
      </c>
    </row>
    <row r="114" spans="1:12" x14ac:dyDescent="0.25">
      <c r="A114">
        <v>560103</v>
      </c>
      <c r="B114">
        <v>14.652000429999999</v>
      </c>
      <c r="C114">
        <v>0.65560001000000001</v>
      </c>
      <c r="D114">
        <v>1231.7299804700001</v>
      </c>
      <c r="E114">
        <v>2.48200011</v>
      </c>
      <c r="F114">
        <v>9.9000003020963209E+37</v>
      </c>
      <c r="G114">
        <v>1.3705999900000001</v>
      </c>
      <c r="H114">
        <v>9.9000003020963209E+37</v>
      </c>
      <c r="J114" s="2">
        <f>TREND(Calibration!$A$2:$A$4,Calibration!$B$2:$B$4,C114)</f>
        <v>418.83269293330846</v>
      </c>
      <c r="K114" s="2">
        <f>TREND(Calibration!$A$2:$A$4,Calibration!$C$2:$C$4,E114)</f>
        <v>984.4204801253054</v>
      </c>
      <c r="L114" s="2">
        <f>TREND(Calibration!$A$2:$A$4,Calibration!$D$2:$D$4,G114)</f>
        <v>523.98325725091206</v>
      </c>
    </row>
    <row r="115" spans="1:12" x14ac:dyDescent="0.25">
      <c r="A115">
        <v>565103</v>
      </c>
      <c r="B115">
        <v>14.59399986</v>
      </c>
      <c r="C115">
        <v>0.65069997000000002</v>
      </c>
      <c r="D115">
        <v>9.9000003020963209E+37</v>
      </c>
      <c r="E115">
        <v>2.5408999900000002</v>
      </c>
      <c r="F115">
        <v>1032.9520263700001</v>
      </c>
      <c r="G115">
        <v>1.37329996</v>
      </c>
      <c r="H115">
        <v>9.9000003020963209E+37</v>
      </c>
      <c r="J115" s="2">
        <f>TREND(Calibration!$A$2:$A$4,Calibration!$B$2:$B$4,C115)</f>
        <v>415.82715134657923</v>
      </c>
      <c r="K115" s="2">
        <f>TREND(Calibration!$A$2:$A$4,Calibration!$C$2:$C$4,E115)</f>
        <v>1008.2505191002431</v>
      </c>
      <c r="L115" s="2">
        <f>TREND(Calibration!$A$2:$A$4,Calibration!$D$2:$D$4,G115)</f>
        <v>525.09629007362275</v>
      </c>
    </row>
    <row r="116" spans="1:12" x14ac:dyDescent="0.25">
      <c r="A116">
        <v>570102</v>
      </c>
      <c r="B116">
        <v>14.55799961</v>
      </c>
      <c r="C116">
        <v>0.65240001999999997</v>
      </c>
      <c r="D116">
        <v>456.38299561000002</v>
      </c>
      <c r="E116">
        <v>2.43400002</v>
      </c>
      <c r="F116">
        <v>9.9000003020963209E+37</v>
      </c>
      <c r="G116">
        <v>1.37390006</v>
      </c>
      <c r="H116">
        <v>1067.2519531200001</v>
      </c>
      <c r="J116" s="2">
        <f>TREND(Calibration!$A$2:$A$4,Calibration!$B$2:$B$4,C116)</f>
        <v>416.86991242088044</v>
      </c>
      <c r="K116" s="2">
        <f>TREND(Calibration!$A$2:$A$4,Calibration!$C$2:$C$4,E116)</f>
        <v>965.00033842891298</v>
      </c>
      <c r="L116" s="2">
        <f>TREND(Calibration!$A$2:$A$4,Calibration!$D$2:$D$4,G116)</f>
        <v>525.34367467304742</v>
      </c>
    </row>
    <row r="117" spans="1:12" x14ac:dyDescent="0.25">
      <c r="A117">
        <v>575103</v>
      </c>
      <c r="B117">
        <v>14.45100021</v>
      </c>
      <c r="C117">
        <v>0.65240001999999997</v>
      </c>
      <c r="D117">
        <v>1045.95605469</v>
      </c>
      <c r="E117">
        <v>2.5625</v>
      </c>
      <c r="F117">
        <v>9.9000003020963209E+37</v>
      </c>
      <c r="G117">
        <v>1.3717000500000001</v>
      </c>
      <c r="H117">
        <v>1250.7020263700001</v>
      </c>
      <c r="J117" s="2">
        <f>TREND(Calibration!$A$2:$A$4,Calibration!$B$2:$B$4,C117)</f>
        <v>416.86991242088044</v>
      </c>
      <c r="K117" s="2">
        <f>TREND(Calibration!$A$2:$A$4,Calibration!$C$2:$C$4,E117)</f>
        <v>1016.9895705237609</v>
      </c>
      <c r="L117" s="2">
        <f>TREND(Calibration!$A$2:$A$4,Calibration!$D$2:$D$4,G117)</f>
        <v>524.4367448403857</v>
      </c>
    </row>
    <row r="118" spans="1:12" x14ac:dyDescent="0.25">
      <c r="A118">
        <v>580103</v>
      </c>
      <c r="B118">
        <v>14.352000240000001</v>
      </c>
      <c r="C118">
        <v>0.64259999999999995</v>
      </c>
      <c r="D118">
        <v>1130.9630127</v>
      </c>
      <c r="E118">
        <v>2.5285000800000001</v>
      </c>
      <c r="F118">
        <v>9.9000003020963209E+37</v>
      </c>
      <c r="G118">
        <v>1.36899996</v>
      </c>
      <c r="H118">
        <v>9.9000003020963209E+37</v>
      </c>
      <c r="J118" s="2">
        <f>TREND(Calibration!$A$2:$A$4,Calibration!$B$2:$B$4,C118)</f>
        <v>410.85886604967158</v>
      </c>
      <c r="K118" s="2">
        <f>TREND(Calibration!$A$2:$A$4,Calibration!$C$2:$C$4,E118)</f>
        <v>1003.2336949813192</v>
      </c>
      <c r="L118" s="2">
        <f>TREND(Calibration!$A$2:$A$4,Calibration!$D$2:$D$4,G118)</f>
        <v>523.32366254899978</v>
      </c>
    </row>
    <row r="119" spans="1:12" x14ac:dyDescent="0.25">
      <c r="A119">
        <v>585103</v>
      </c>
      <c r="B119">
        <v>14.307000159999999</v>
      </c>
      <c r="C119">
        <v>0.64209998000000001</v>
      </c>
      <c r="D119">
        <v>1047.59997559</v>
      </c>
      <c r="E119">
        <v>2.4286000699999999</v>
      </c>
      <c r="F119">
        <v>9.9000003020963209E+37</v>
      </c>
      <c r="G119">
        <v>1.36090004</v>
      </c>
      <c r="H119">
        <v>1089.1290283200001</v>
      </c>
      <c r="J119" s="2">
        <f>TREND(Calibration!$A$2:$A$4,Calibration!$B$2:$B$4,C119)</f>
        <v>410.55216836879629</v>
      </c>
      <c r="K119" s="2">
        <f>TREND(Calibration!$A$2:$A$4,Calibration!$C$2:$C$4,E119)</f>
        <v>962.8155968137736</v>
      </c>
      <c r="L119" s="2">
        <f>TREND(Calibration!$A$2:$A$4,Calibration!$D$2:$D$4,G119)</f>
        <v>519.98455995847792</v>
      </c>
    </row>
    <row r="120" spans="1:12" x14ac:dyDescent="0.25">
      <c r="A120">
        <v>590103</v>
      </c>
      <c r="B120">
        <v>14.30500031</v>
      </c>
      <c r="C120">
        <v>0.64910000999999995</v>
      </c>
      <c r="D120">
        <v>826.96099853999999</v>
      </c>
      <c r="E120">
        <v>2.4214999700000002</v>
      </c>
      <c r="F120">
        <v>9.9000003020963209E+37</v>
      </c>
      <c r="G120">
        <v>1.3571000099999999</v>
      </c>
      <c r="H120">
        <v>9.9000003020963209E+37</v>
      </c>
      <c r="J120" s="2">
        <f>TREND(Calibration!$A$2:$A$4,Calibration!$B$2:$B$4,C120)</f>
        <v>414.84578255834413</v>
      </c>
      <c r="K120" s="2">
        <f>TREND(Calibration!$A$2:$A$4,Calibration!$C$2:$C$4,E120)</f>
        <v>959.94299911534108</v>
      </c>
      <c r="L120" s="2">
        <f>TREND(Calibration!$A$2:$A$4,Calibration!$D$2:$D$4,G120)</f>
        <v>518.41803954629336</v>
      </c>
    </row>
    <row r="121" spans="1:12" x14ac:dyDescent="0.25">
      <c r="A121">
        <v>595103</v>
      </c>
      <c r="B121">
        <v>14.35400009</v>
      </c>
      <c r="C121">
        <v>0.64969999</v>
      </c>
      <c r="D121">
        <v>945.92199706999997</v>
      </c>
      <c r="E121">
        <v>2.5139000399999998</v>
      </c>
      <c r="F121">
        <v>9.9000003020963209E+37</v>
      </c>
      <c r="G121">
        <v>1.3619999899999999</v>
      </c>
      <c r="H121">
        <v>9.9000003020963209E+37</v>
      </c>
      <c r="J121" s="2">
        <f>TREND(Calibration!$A$2:$A$4,Calibration!$B$2:$B$4,C121)</f>
        <v>415.21379278707821</v>
      </c>
      <c r="K121" s="2">
        <f>TREND(Calibration!$A$2:$A$4,Calibration!$C$2:$C$4,E121)</f>
        <v>997.32673010744077</v>
      </c>
      <c r="L121" s="2">
        <f>TREND(Calibration!$A$2:$A$4,Calibration!$D$2:$D$4,G121)</f>
        <v>520.438002201666</v>
      </c>
    </row>
    <row r="122" spans="1:12" x14ac:dyDescent="0.25">
      <c r="A122">
        <v>600104</v>
      </c>
      <c r="B122">
        <v>14.432000159999999</v>
      </c>
      <c r="C122">
        <v>0.64800000000000002</v>
      </c>
      <c r="D122">
        <v>897.53601074000005</v>
      </c>
      <c r="E122">
        <v>2.4760999699999999</v>
      </c>
      <c r="F122">
        <v>9.9000003020963209E+37</v>
      </c>
      <c r="G122">
        <v>1.3550000200000001</v>
      </c>
      <c r="H122">
        <v>9.9000003020963209E+37</v>
      </c>
      <c r="J122" s="2">
        <f>TREND(Calibration!$A$2:$A$4,Calibration!$B$2:$B$4,C122)</f>
        <v>414.17106851502655</v>
      </c>
      <c r="K122" s="2">
        <f>TREND(Calibration!$A$2:$A$4,Calibration!$C$2:$C$4,E122)</f>
        <v>982.03336887554406</v>
      </c>
      <c r="L122" s="2">
        <f>TREND(Calibration!$A$2:$A$4,Calibration!$D$2:$D$4,G122)</f>
        <v>517.55234185433233</v>
      </c>
    </row>
    <row r="123" spans="1:12" x14ac:dyDescent="0.25">
      <c r="A123">
        <v>605103</v>
      </c>
      <c r="B123">
        <v>14.493000029999999</v>
      </c>
      <c r="C123">
        <v>0.64319998</v>
      </c>
      <c r="D123">
        <v>787.78302001999998</v>
      </c>
      <c r="E123">
        <v>2.4403998900000001</v>
      </c>
      <c r="F123">
        <v>9.9000003020963209E+37</v>
      </c>
      <c r="G123">
        <v>1.3538999599999999</v>
      </c>
      <c r="H123">
        <v>9.9000003020963209E+37</v>
      </c>
      <c r="J123" s="2">
        <f>TREND(Calibration!$A$2:$A$4,Calibration!$B$2:$B$4,C123)</f>
        <v>411.2268762784056</v>
      </c>
      <c r="K123" s="2">
        <f>TREND(Calibration!$A$2:$A$4,Calibration!$C$2:$C$4,E123)</f>
        <v>967.58963320395389</v>
      </c>
      <c r="L123" s="2">
        <f>TREND(Calibration!$A$2:$A$4,Calibration!$D$2:$D$4,G123)</f>
        <v>517.09885426485857</v>
      </c>
    </row>
    <row r="124" spans="1:12" x14ac:dyDescent="0.25">
      <c r="A124">
        <v>610103</v>
      </c>
      <c r="B124">
        <v>14.522000309999999</v>
      </c>
      <c r="C124">
        <v>0.64529996999999995</v>
      </c>
      <c r="D124">
        <v>753.06298828000001</v>
      </c>
      <c r="E124">
        <v>2.3836998899999999</v>
      </c>
      <c r="F124">
        <v>9.9000003020963209E+37</v>
      </c>
      <c r="G124">
        <v>1.35549998</v>
      </c>
      <c r="H124">
        <v>9.9000003020963209E+37</v>
      </c>
      <c r="J124" s="2">
        <f>TREND(Calibration!$A$2:$A$4,Calibration!$B$2:$B$4,C124)</f>
        <v>412.51494888122426</v>
      </c>
      <c r="K124" s="2">
        <f>TREND(Calibration!$A$2:$A$4,Calibration!$C$2:$C$4,E124)</f>
        <v>944.64963383758902</v>
      </c>
      <c r="L124" s="2">
        <f>TREND(Calibration!$A$2:$A$4,Calibration!$D$2:$D$4,G124)</f>
        <v>517.7584448443813</v>
      </c>
    </row>
    <row r="125" spans="1:12" x14ac:dyDescent="0.25">
      <c r="A125">
        <v>615104</v>
      </c>
      <c r="B125">
        <v>14.461000439999999</v>
      </c>
      <c r="C125">
        <v>0.64639997000000005</v>
      </c>
      <c r="D125">
        <v>721.78900146000001</v>
      </c>
      <c r="E125">
        <v>2.4765999299999999</v>
      </c>
      <c r="F125">
        <v>1223.5510253899999</v>
      </c>
      <c r="G125">
        <v>1.3581999499999999</v>
      </c>
      <c r="H125">
        <v>9.9000003020963209E+37</v>
      </c>
      <c r="J125" s="2">
        <f>TREND(Calibration!$A$2:$A$4,Calibration!$B$2:$B$4,C125)</f>
        <v>413.18965679083362</v>
      </c>
      <c r="K125" s="2">
        <f>TREND(Calibration!$A$2:$A$4,Calibration!$C$2:$C$4,E125)</f>
        <v>982.23564545549482</v>
      </c>
      <c r="L125" s="2">
        <f>TREND(Calibration!$A$2:$A$4,Calibration!$D$2:$D$4,G125)</f>
        <v>518.87147766709199</v>
      </c>
    </row>
    <row r="126" spans="1:12" x14ac:dyDescent="0.25">
      <c r="A126">
        <v>620103</v>
      </c>
      <c r="B126">
        <v>14.42199993</v>
      </c>
      <c r="C126">
        <v>0.64209998000000001</v>
      </c>
      <c r="D126">
        <v>769.83502196999996</v>
      </c>
      <c r="E126">
        <v>2.4231998899999998</v>
      </c>
      <c r="F126">
        <v>1144.0350341799999</v>
      </c>
      <c r="G126">
        <v>1.3619999899999999</v>
      </c>
      <c r="H126">
        <v>9.9000003020963209E+37</v>
      </c>
      <c r="J126" s="2">
        <f>TREND(Calibration!$A$2:$A$4,Calibration!$B$2:$B$4,C126)</f>
        <v>410.55216836879629</v>
      </c>
      <c r="K126" s="2">
        <f>TREND(Calibration!$A$2:$A$4,Calibration!$C$2:$C$4,E126)</f>
        <v>960.63076214396301</v>
      </c>
      <c r="L126" s="2">
        <f>TREND(Calibration!$A$2:$A$4,Calibration!$D$2:$D$4,G126)</f>
        <v>520.438002201666</v>
      </c>
    </row>
    <row r="127" spans="1:12" x14ac:dyDescent="0.25">
      <c r="A127">
        <v>625103</v>
      </c>
      <c r="B127">
        <v>14.350000380000001</v>
      </c>
      <c r="C127">
        <v>0.64480000999999998</v>
      </c>
      <c r="D127">
        <v>9.9000003020963209E+37</v>
      </c>
      <c r="E127">
        <v>2.3076000200000002</v>
      </c>
      <c r="F127">
        <v>803.45098876999998</v>
      </c>
      <c r="G127">
        <v>1.36469996</v>
      </c>
      <c r="H127">
        <v>9.9000003020963209E+37</v>
      </c>
      <c r="J127" s="2">
        <f>TREND(Calibration!$A$2:$A$4,Calibration!$B$2:$B$4,C127)</f>
        <v>412.20828800259852</v>
      </c>
      <c r="K127" s="2">
        <f>TREND(Calibration!$A$2:$A$4,Calibration!$C$2:$C$4,E127)</f>
        <v>913.86072784851615</v>
      </c>
      <c r="L127" s="2">
        <f>TREND(Calibration!$A$2:$A$4,Calibration!$D$2:$D$4,G127)</f>
        <v>521.5510350243768</v>
      </c>
    </row>
    <row r="128" spans="1:12" x14ac:dyDescent="0.25">
      <c r="A128">
        <v>630103</v>
      </c>
      <c r="B128">
        <v>14.291999819999999</v>
      </c>
      <c r="C128">
        <v>0.64800000000000002</v>
      </c>
      <c r="D128">
        <v>1188.6359863299999</v>
      </c>
      <c r="E128">
        <v>2.3324000800000002</v>
      </c>
      <c r="F128">
        <v>1190.9589843700001</v>
      </c>
      <c r="G128">
        <v>1.36090004</v>
      </c>
      <c r="H128">
        <v>9.9000003020963209E+37</v>
      </c>
      <c r="J128" s="2">
        <f>TREND(Calibration!$A$2:$A$4,Calibration!$B$2:$B$4,C128)</f>
        <v>414.17106851502655</v>
      </c>
      <c r="K128" s="2">
        <f>TREND(Calibration!$A$2:$A$4,Calibration!$C$2:$C$4,E128)</f>
        <v>923.8944731868902</v>
      </c>
      <c r="L128" s="2">
        <f>TREND(Calibration!$A$2:$A$4,Calibration!$D$2:$D$4,G128)</f>
        <v>519.98455995847792</v>
      </c>
    </row>
    <row r="129" spans="1:12" x14ac:dyDescent="0.25">
      <c r="A129">
        <v>635104</v>
      </c>
      <c r="B129">
        <v>14.24699974</v>
      </c>
      <c r="C129">
        <v>0.65020001000000005</v>
      </c>
      <c r="D129">
        <v>9.9000003020963209E+37</v>
      </c>
      <c r="E129">
        <v>2.3248999100000001</v>
      </c>
      <c r="F129">
        <v>416.23699950999998</v>
      </c>
      <c r="G129">
        <v>1.3614000100000001</v>
      </c>
      <c r="H129">
        <v>9.9000003020963209E+37</v>
      </c>
      <c r="J129" s="2">
        <f>TREND(Calibration!$A$2:$A$4,Calibration!$B$2:$B$4,C129)</f>
        <v>415.52049046795355</v>
      </c>
      <c r="K129" s="2">
        <f>TREND(Calibration!$A$2:$A$4,Calibration!$C$2:$C$4,E129)</f>
        <v>920.86001295677329</v>
      </c>
      <c r="L129" s="2">
        <f>TREND(Calibration!$A$2:$A$4,Calibration!$D$2:$D$4,G129)</f>
        <v>520.19066707091645</v>
      </c>
    </row>
    <row r="130" spans="1:12" x14ac:dyDescent="0.25">
      <c r="A130">
        <v>640104</v>
      </c>
      <c r="B130">
        <v>14.260000229999999</v>
      </c>
      <c r="C130">
        <v>0.64969999</v>
      </c>
      <c r="D130">
        <v>473.01998901000002</v>
      </c>
      <c r="E130">
        <v>2.2925000199999999</v>
      </c>
      <c r="F130">
        <v>709.37902831999997</v>
      </c>
      <c r="G130">
        <v>1.3528000099999999</v>
      </c>
      <c r="H130">
        <v>9.9000003020963209E+37</v>
      </c>
      <c r="J130" s="2">
        <f>TREND(Calibration!$A$2:$A$4,Calibration!$B$2:$B$4,C130)</f>
        <v>415.21379278707821</v>
      </c>
      <c r="K130" s="2">
        <f>TREND(Calibration!$A$2:$A$4,Calibration!$C$2:$C$4,E130)</f>
        <v>907.75148639468705</v>
      </c>
      <c r="L130" s="2">
        <f>TREND(Calibration!$A$2:$A$4,Calibration!$D$2:$D$4,G130)</f>
        <v>516.6454120216705</v>
      </c>
    </row>
    <row r="131" spans="1:12" x14ac:dyDescent="0.25">
      <c r="A131">
        <v>645103</v>
      </c>
      <c r="B131">
        <v>14.38300037</v>
      </c>
      <c r="C131">
        <v>0.64800000000000002</v>
      </c>
      <c r="D131">
        <v>798.83300781000003</v>
      </c>
      <c r="E131">
        <v>2.2660000299999998</v>
      </c>
      <c r="F131">
        <v>9.9000003020963209E+37</v>
      </c>
      <c r="G131">
        <v>1.35230005</v>
      </c>
      <c r="H131">
        <v>1182.8859863299999</v>
      </c>
      <c r="J131" s="2">
        <f>TREND(Calibration!$A$2:$A$4,Calibration!$B$2:$B$4,C131)</f>
        <v>414.17106851502655</v>
      </c>
      <c r="K131" s="2">
        <f>TREND(Calibration!$A$2:$A$4,Calibration!$C$2:$C$4,E131)</f>
        <v>897.02997398183561</v>
      </c>
      <c r="L131" s="2">
        <f>TREND(Calibration!$A$2:$A$4,Calibration!$D$2:$D$4,G131)</f>
        <v>516.43930903162152</v>
      </c>
    </row>
    <row r="132" spans="1:12" x14ac:dyDescent="0.25">
      <c r="A132">
        <v>650104</v>
      </c>
      <c r="B132">
        <v>14.402000429999999</v>
      </c>
      <c r="C132">
        <v>0.64319998</v>
      </c>
      <c r="D132">
        <v>9.9000003020963209E+37</v>
      </c>
      <c r="E132">
        <v>2.2000999499999998</v>
      </c>
      <c r="F132">
        <v>9.9000003020963209E+37</v>
      </c>
      <c r="G132">
        <v>1.3489999800000001</v>
      </c>
      <c r="H132">
        <v>9.9000003020963209E+37</v>
      </c>
      <c r="J132" s="2">
        <f>TREND(Calibration!$A$2:$A$4,Calibration!$B$2:$B$4,C132)</f>
        <v>411.2268762784056</v>
      </c>
      <c r="K132" s="2">
        <f>TREND(Calibration!$A$2:$A$4,Calibration!$C$2:$C$4,E132)</f>
        <v>870.36775540258725</v>
      </c>
      <c r="L132" s="2">
        <f>TREND(Calibration!$A$2:$A$4,Calibration!$D$2:$D$4,G132)</f>
        <v>515.07889160948605</v>
      </c>
    </row>
    <row r="133" spans="1:12" x14ac:dyDescent="0.25">
      <c r="A133">
        <v>655117</v>
      </c>
      <c r="B133">
        <v>14.41899967</v>
      </c>
      <c r="C133">
        <v>0.64590000999999997</v>
      </c>
      <c r="D133">
        <v>9.9000003020963209E+37</v>
      </c>
      <c r="E133">
        <v>2.21790004</v>
      </c>
      <c r="F133">
        <v>998.28002930000002</v>
      </c>
      <c r="G133">
        <v>1.35230005</v>
      </c>
      <c r="H133">
        <v>9.9000003020963209E+37</v>
      </c>
      <c r="J133" s="2">
        <f>TREND(Calibration!$A$2:$A$4,Calibration!$B$2:$B$4,C133)</f>
        <v>412.88299591220789</v>
      </c>
      <c r="K133" s="2">
        <f>TREND(Calibration!$A$2:$A$4,Calibration!$C$2:$C$4,E133)</f>
        <v>877.56941419132158</v>
      </c>
      <c r="L133" s="2">
        <f>TREND(Calibration!$A$2:$A$4,Calibration!$D$2:$D$4,G133)</f>
        <v>516.43930903162152</v>
      </c>
    </row>
    <row r="134" spans="1:12" x14ac:dyDescent="0.25">
      <c r="A134">
        <v>660104</v>
      </c>
      <c r="B134">
        <v>14.399000170000001</v>
      </c>
      <c r="C134">
        <v>0.63829999999999998</v>
      </c>
      <c r="D134">
        <v>9.9000003020963209E+37</v>
      </c>
      <c r="E134">
        <v>2.1800999600000002</v>
      </c>
      <c r="F134">
        <v>1061.08203125</v>
      </c>
      <c r="G134">
        <v>1.35870004</v>
      </c>
      <c r="H134">
        <v>9.9000003020963209E+37</v>
      </c>
      <c r="J134" s="2">
        <f>TREND(Calibration!$A$2:$A$4,Calibration!$B$2:$B$4,C134)</f>
        <v>408.22137149392597</v>
      </c>
      <c r="K134" s="2">
        <f>TREND(Calibration!$A$2:$A$4,Calibration!$C$2:$C$4,E134)</f>
        <v>862.27604891356975</v>
      </c>
      <c r="L134" s="2">
        <f>TREND(Calibration!$A$2:$A$4,Calibration!$D$2:$D$4,G134)</f>
        <v>519.07763424820564</v>
      </c>
    </row>
    <row r="135" spans="1:12" x14ac:dyDescent="0.25">
      <c r="A135">
        <v>665104</v>
      </c>
      <c r="B135">
        <v>14.317999840000001</v>
      </c>
      <c r="C135">
        <v>0.63719999999999999</v>
      </c>
      <c r="D135">
        <v>1134.65002441</v>
      </c>
      <c r="E135">
        <v>2.15750003</v>
      </c>
      <c r="F135">
        <v>9.9000003020963209E+37</v>
      </c>
      <c r="G135">
        <v>1.3550000200000001</v>
      </c>
      <c r="H135">
        <v>1263.6600341799999</v>
      </c>
      <c r="J135" s="2">
        <f>TREND(Calibration!$A$2:$A$4,Calibration!$B$2:$B$4,C135)</f>
        <v>407.5466635843166</v>
      </c>
      <c r="K135" s="2">
        <f>TREND(Calibration!$A$2:$A$4,Calibration!$C$2:$C$4,E135)</f>
        <v>853.13244433015018</v>
      </c>
      <c r="L135" s="2">
        <f>TREND(Calibration!$A$2:$A$4,Calibration!$D$2:$D$4,G135)</f>
        <v>517.55234185433233</v>
      </c>
    </row>
    <row r="136" spans="1:12" x14ac:dyDescent="0.25">
      <c r="A136">
        <v>670103</v>
      </c>
      <c r="B136">
        <v>14.16899967</v>
      </c>
      <c r="C136">
        <v>0.64160001</v>
      </c>
      <c r="D136">
        <v>1328.8669433600001</v>
      </c>
      <c r="E136">
        <v>1.9900000099999999</v>
      </c>
      <c r="F136">
        <v>890.18103026999995</v>
      </c>
      <c r="G136">
        <v>1.35870004</v>
      </c>
      <c r="H136">
        <v>9.9000003020963209E+37</v>
      </c>
      <c r="J136" s="2">
        <f>TREND(Calibration!$A$2:$A$4,Calibration!$B$2:$B$4,C136)</f>
        <v>410.24550135646228</v>
      </c>
      <c r="K136" s="2">
        <f>TREND(Calibration!$A$2:$A$4,Calibration!$C$2:$C$4,E136)</f>
        <v>785.36436050887892</v>
      </c>
      <c r="L136" s="2">
        <f>TREND(Calibration!$A$2:$A$4,Calibration!$D$2:$D$4,G136)</f>
        <v>519.07763424820564</v>
      </c>
    </row>
    <row r="137" spans="1:12" x14ac:dyDescent="0.25">
      <c r="A137">
        <v>675105</v>
      </c>
      <c r="B137">
        <v>14.10700035</v>
      </c>
      <c r="C137">
        <v>0.63940001000000002</v>
      </c>
      <c r="D137">
        <v>9.9000003020963209E+37</v>
      </c>
      <c r="E137">
        <v>1.9198000399999999</v>
      </c>
      <c r="F137">
        <v>879.40899658000001</v>
      </c>
      <c r="G137">
        <v>1.3619999899999999</v>
      </c>
      <c r="H137">
        <v>9.9000003020963209E+37</v>
      </c>
      <c r="J137" s="2">
        <f>TREND(Calibration!$A$2:$A$4,Calibration!$B$2:$B$4,C137)</f>
        <v>408.89608553724361</v>
      </c>
      <c r="K137" s="2">
        <f>TREND(Calibration!$A$2:$A$4,Calibration!$C$2:$C$4,E137)</f>
        <v>756.96246866904073</v>
      </c>
      <c r="L137" s="2">
        <f>TREND(Calibration!$A$2:$A$4,Calibration!$D$2:$D$4,G137)</f>
        <v>520.438002201666</v>
      </c>
    </row>
    <row r="138" spans="1:12" x14ac:dyDescent="0.25">
      <c r="A138">
        <v>680107</v>
      </c>
      <c r="B138">
        <v>14.178999900000001</v>
      </c>
      <c r="C138">
        <v>0.64259999999999995</v>
      </c>
      <c r="D138">
        <v>395.36099243000001</v>
      </c>
      <c r="E138">
        <v>1.9333000199999999</v>
      </c>
      <c r="F138">
        <v>9.9000003020963209E+37</v>
      </c>
      <c r="G138">
        <v>1.3593000200000001</v>
      </c>
      <c r="H138">
        <v>1002.67297363</v>
      </c>
      <c r="J138" s="2">
        <f>TREND(Calibration!$A$2:$A$4,Calibration!$B$2:$B$4,C138)</f>
        <v>410.85886604967158</v>
      </c>
      <c r="K138" s="2">
        <f>TREND(Calibration!$A$2:$A$4,Calibration!$C$2:$C$4,E138)</f>
        <v>762.42436518836939</v>
      </c>
      <c r="L138" s="2">
        <f>TREND(Calibration!$A$2:$A$4,Calibration!$D$2:$D$4,G138)</f>
        <v>519.3249693789553</v>
      </c>
    </row>
    <row r="139" spans="1:12" x14ac:dyDescent="0.25">
      <c r="A139">
        <v>685105</v>
      </c>
      <c r="B139">
        <v>14.16899967</v>
      </c>
      <c r="C139">
        <v>0.64099996999999997</v>
      </c>
      <c r="D139">
        <v>9.9000003020963209E+37</v>
      </c>
      <c r="E139">
        <v>1.9576</v>
      </c>
      <c r="F139">
        <v>9.9000003020963209E+37</v>
      </c>
      <c r="G139">
        <v>1.35599995</v>
      </c>
      <c r="H139">
        <v>9.9000003020963209E+37</v>
      </c>
      <c r="J139" s="2">
        <f>TREND(Calibration!$A$2:$A$4,Calibration!$B$2:$B$4,C139)</f>
        <v>409.87745432547865</v>
      </c>
      <c r="K139" s="2">
        <f>TREND(Calibration!$A$2:$A$4,Calibration!$C$2:$C$4,E139)</f>
        <v>772.25578539652952</v>
      </c>
      <c r="L139" s="2">
        <f>TREND(Calibration!$A$2:$A$4,Calibration!$D$2:$D$4,G139)</f>
        <v>517.96455195681972</v>
      </c>
    </row>
    <row r="140" spans="1:12" x14ac:dyDescent="0.25">
      <c r="A140">
        <v>690111</v>
      </c>
      <c r="B140">
        <v>14.25</v>
      </c>
      <c r="C140">
        <v>0.63239997999999997</v>
      </c>
      <c r="D140">
        <v>516.08300781000003</v>
      </c>
      <c r="E140">
        <v>1.9343999599999999</v>
      </c>
      <c r="F140">
        <v>9.9000003020963209E+37</v>
      </c>
      <c r="G140">
        <v>1.3631000499999999</v>
      </c>
      <c r="H140">
        <v>1136.19104004</v>
      </c>
      <c r="J140" s="2">
        <f>TREND(Calibration!$A$2:$A$4,Calibration!$B$2:$B$4,C140)</f>
        <v>404.60247134769565</v>
      </c>
      <c r="K140" s="2">
        <f>TREND(Calibration!$A$2:$A$4,Calibration!$C$2:$C$4,E140)</f>
        <v>762.8693849926558</v>
      </c>
      <c r="L140" s="2">
        <f>TREND(Calibration!$A$2:$A$4,Calibration!$D$2:$D$4,G140)</f>
        <v>520.89148979113963</v>
      </c>
    </row>
    <row r="141" spans="1:12" x14ac:dyDescent="0.25">
      <c r="A141">
        <v>695106</v>
      </c>
      <c r="B141">
        <v>14.321000099999999</v>
      </c>
      <c r="C141">
        <v>0.63829999999999998</v>
      </c>
      <c r="D141">
        <v>899.67999268000005</v>
      </c>
      <c r="E141">
        <v>1.7826999400000001</v>
      </c>
      <c r="F141">
        <v>9.9000003020963209E+37</v>
      </c>
      <c r="G141">
        <v>1.3652000399999999</v>
      </c>
      <c r="H141">
        <v>1257.6879882799999</v>
      </c>
      <c r="J141" s="2">
        <f>TREND(Calibration!$A$2:$A$4,Calibration!$B$2:$B$4,C141)</f>
        <v>408.22137149392597</v>
      </c>
      <c r="K141" s="2">
        <f>TREND(Calibration!$A$2:$A$4,Calibration!$C$2:$C$4,E141)</f>
        <v>701.49375249393427</v>
      </c>
      <c r="L141" s="2">
        <f>TREND(Calibration!$A$2:$A$4,Calibration!$D$2:$D$4,G141)</f>
        <v>521.75718748310078</v>
      </c>
    </row>
    <row r="142" spans="1:12" x14ac:dyDescent="0.25">
      <c r="A142">
        <v>700106</v>
      </c>
      <c r="B142">
        <v>14.30200005</v>
      </c>
      <c r="C142">
        <v>0.63940001000000002</v>
      </c>
      <c r="D142">
        <v>9.9000003020963209E+37</v>
      </c>
      <c r="E142">
        <v>1.7993999700000001</v>
      </c>
      <c r="F142">
        <v>1034.4090576200001</v>
      </c>
      <c r="G142">
        <v>1.36409998</v>
      </c>
      <c r="H142">
        <v>9.9000003020963209E+37</v>
      </c>
      <c r="J142" s="2">
        <f>TREND(Calibration!$A$2:$A$4,Calibration!$B$2:$B$4,C142)</f>
        <v>408.89608553724361</v>
      </c>
      <c r="K142" s="2">
        <f>TREND(Calibration!$A$2:$A$4,Calibration!$C$2:$C$4,E142)</f>
        <v>708.25034292811893</v>
      </c>
      <c r="L142" s="2">
        <f>TREND(Calibration!$A$2:$A$4,Calibration!$D$2:$D$4,G142)</f>
        <v>521.30369989362714</v>
      </c>
    </row>
    <row r="143" spans="1:12" x14ac:dyDescent="0.25">
      <c r="A143">
        <v>705105</v>
      </c>
      <c r="B143">
        <v>14.35999966</v>
      </c>
      <c r="C143">
        <v>0.64259999999999995</v>
      </c>
      <c r="D143">
        <v>747.89898682</v>
      </c>
      <c r="E143">
        <v>1.83669996</v>
      </c>
      <c r="F143">
        <v>1109.4959716799999</v>
      </c>
      <c r="G143">
        <v>1.3624999499999999</v>
      </c>
      <c r="H143">
        <v>9.9000003020963209E+37</v>
      </c>
      <c r="J143" s="2">
        <f>TREND(Calibration!$A$2:$A$4,Calibration!$B$2:$B$4,C143)</f>
        <v>410.85886604967158</v>
      </c>
      <c r="K143" s="2">
        <f>TREND(Calibration!$A$2:$A$4,Calibration!$C$2:$C$4,E143)</f>
        <v>723.34137902980171</v>
      </c>
      <c r="L143" s="2">
        <f>TREND(Calibration!$A$2:$A$4,Calibration!$D$2:$D$4,G143)</f>
        <v>520.64410519171497</v>
      </c>
    </row>
    <row r="144" spans="1:12" x14ac:dyDescent="0.25">
      <c r="A144">
        <v>710106</v>
      </c>
      <c r="B144">
        <v>14.26299953</v>
      </c>
      <c r="C144">
        <v>0.64050001000000001</v>
      </c>
      <c r="D144">
        <v>1036.2039794899999</v>
      </c>
      <c r="E144">
        <v>1.70809996</v>
      </c>
      <c r="F144">
        <v>717.22302246000004</v>
      </c>
      <c r="G144">
        <v>1.3631000499999999</v>
      </c>
      <c r="H144">
        <v>9.9000003020963209E+37</v>
      </c>
      <c r="J144" s="2">
        <f>TREND(Calibration!$A$2:$A$4,Calibration!$B$2:$B$4,C144)</f>
        <v>409.57079344685292</v>
      </c>
      <c r="K144" s="2">
        <f>TREND(Calibration!$A$2:$A$4,Calibration!$C$2:$C$4,E144)</f>
        <v>671.3116802905688</v>
      </c>
      <c r="L144" s="2">
        <f>TREND(Calibration!$A$2:$A$4,Calibration!$D$2:$D$4,G144)</f>
        <v>520.89148979113963</v>
      </c>
    </row>
    <row r="145" spans="1:12" x14ac:dyDescent="0.25">
      <c r="A145">
        <v>715105</v>
      </c>
      <c r="B145">
        <v>14.1590004</v>
      </c>
      <c r="C145">
        <v>0.64429997999999999</v>
      </c>
      <c r="D145">
        <v>1188.80200195</v>
      </c>
      <c r="E145">
        <v>1.6876000200000001</v>
      </c>
      <c r="F145">
        <v>762.77301024999997</v>
      </c>
      <c r="G145">
        <v>1.3603999600000001</v>
      </c>
      <c r="H145">
        <v>9.9000003020963209E+37</v>
      </c>
      <c r="J145" s="2">
        <f>TREND(Calibration!$A$2:$A$4,Calibration!$B$2:$B$4,C145)</f>
        <v>411.90158418801497</v>
      </c>
      <c r="K145" s="2">
        <f>TREND(Calibration!$A$2:$A$4,Calibration!$C$2:$C$4,E145)</f>
        <v>663.01770126745566</v>
      </c>
      <c r="L145" s="2">
        <f>TREND(Calibration!$A$2:$A$4,Calibration!$D$2:$D$4,G145)</f>
        <v>519.77840749975383</v>
      </c>
    </row>
    <row r="146" spans="1:12" x14ac:dyDescent="0.25">
      <c r="A146">
        <v>720106</v>
      </c>
      <c r="B146">
        <v>14.06200027</v>
      </c>
      <c r="C146">
        <v>0.64800000000000002</v>
      </c>
      <c r="D146">
        <v>607.51300048999997</v>
      </c>
      <c r="E146">
        <v>1.6288000300000001</v>
      </c>
      <c r="F146">
        <v>776.04498291000004</v>
      </c>
      <c r="G146">
        <v>1.3631000499999999</v>
      </c>
      <c r="H146">
        <v>9.9000003020963209E+37</v>
      </c>
      <c r="J146" s="2">
        <f>TREND(Calibration!$A$2:$A$4,Calibration!$B$2:$B$4,C146)</f>
        <v>414.17106851502655</v>
      </c>
      <c r="K146" s="2">
        <f>TREND(Calibration!$A$2:$A$4,Calibration!$C$2:$C$4,E146)</f>
        <v>639.22807634078458</v>
      </c>
      <c r="L146" s="2">
        <f>TREND(Calibration!$A$2:$A$4,Calibration!$D$2:$D$4,G146)</f>
        <v>520.89148979113963</v>
      </c>
    </row>
    <row r="147" spans="1:12" x14ac:dyDescent="0.25">
      <c r="A147">
        <v>725103</v>
      </c>
      <c r="B147">
        <v>14.02900028</v>
      </c>
      <c r="C147">
        <v>0.65939999000000005</v>
      </c>
      <c r="D147">
        <v>954.01702881000006</v>
      </c>
      <c r="E147">
        <v>1.5915000399999999</v>
      </c>
      <c r="F147">
        <v>929.53100586000005</v>
      </c>
      <c r="G147">
        <v>1.36469996</v>
      </c>
      <c r="H147">
        <v>9.9000003020963209E+37</v>
      </c>
      <c r="J147" s="2">
        <f>TREND(Calibration!$A$2:$A$4,Calibration!$B$2:$B$4,C147)</f>
        <v>421.16348980817878</v>
      </c>
      <c r="K147" s="2">
        <f>TREND(Calibration!$A$2:$A$4,Calibration!$C$2:$C$4,E147)</f>
        <v>624.13704023910179</v>
      </c>
      <c r="L147" s="2">
        <f>TREND(Calibration!$A$2:$A$4,Calibration!$D$2:$D$4,G147)</f>
        <v>521.5510350243768</v>
      </c>
    </row>
    <row r="148" spans="1:12" x14ac:dyDescent="0.25">
      <c r="A148">
        <v>730104</v>
      </c>
      <c r="B148">
        <v>13.99400043</v>
      </c>
      <c r="C148">
        <v>0.65609998000000003</v>
      </c>
      <c r="D148">
        <v>9.9000003020963209E+37</v>
      </c>
      <c r="E148">
        <v>1.53209996</v>
      </c>
      <c r="F148">
        <v>373.98098755000001</v>
      </c>
      <c r="G148">
        <v>1.3624999499999999</v>
      </c>
      <c r="H148">
        <v>9.9000003020963209E+37</v>
      </c>
      <c r="J148" s="2">
        <f>TREND(Calibration!$A$2:$A$4,Calibration!$B$2:$B$4,C148)</f>
        <v>419.13935994564247</v>
      </c>
      <c r="K148" s="2">
        <f>TREND(Calibration!$A$2:$A$4,Calibration!$C$2:$C$4,E148)</f>
        <v>600.10462758368715</v>
      </c>
      <c r="L148" s="2">
        <f>TREND(Calibration!$A$2:$A$4,Calibration!$D$2:$D$4,G148)</f>
        <v>520.64410519171497</v>
      </c>
    </row>
    <row r="149" spans="1:12" x14ac:dyDescent="0.25">
      <c r="A149">
        <v>735105</v>
      </c>
      <c r="B149">
        <v>14.10400009</v>
      </c>
      <c r="C149">
        <v>0.66210002000000001</v>
      </c>
      <c r="D149">
        <v>543.69299316000001</v>
      </c>
      <c r="E149">
        <v>1.5958000400000001</v>
      </c>
      <c r="F149">
        <v>1205.80895996</v>
      </c>
      <c r="G149">
        <v>1.3624999499999999</v>
      </c>
      <c r="H149">
        <v>1079.3360595700001</v>
      </c>
      <c r="J149" s="2">
        <f>TREND(Calibration!$A$2:$A$4,Calibration!$B$2:$B$4,C149)</f>
        <v>422.81960944198107</v>
      </c>
      <c r="K149" s="2">
        <f>TREND(Calibration!$A$2:$A$4,Calibration!$C$2:$C$4,E149)</f>
        <v>625.87675800409954</v>
      </c>
      <c r="L149" s="2">
        <f>TREND(Calibration!$A$2:$A$4,Calibration!$D$2:$D$4,G149)</f>
        <v>520.64410519171497</v>
      </c>
    </row>
    <row r="150" spans="1:12" x14ac:dyDescent="0.25">
      <c r="A150">
        <v>740104</v>
      </c>
      <c r="B150">
        <v>14.182000159999999</v>
      </c>
      <c r="C150">
        <v>0.65670002000000005</v>
      </c>
      <c r="D150">
        <v>1303.5050048799999</v>
      </c>
      <c r="E150">
        <v>1.5245000099999999</v>
      </c>
      <c r="F150">
        <v>868.43103026999995</v>
      </c>
      <c r="G150">
        <v>1.3624999499999999</v>
      </c>
      <c r="H150">
        <v>9.9000003020963209E+37</v>
      </c>
      <c r="J150" s="2">
        <f>TREND(Calibration!$A$2:$A$4,Calibration!$B$2:$B$4,C150)</f>
        <v>419.5074069766261</v>
      </c>
      <c r="K150" s="2">
        <f>TREND(Calibration!$A$2:$A$4,Calibration!$C$2:$C$4,E150)</f>
        <v>597.02979780971168</v>
      </c>
      <c r="L150" s="2">
        <f>TREND(Calibration!$A$2:$A$4,Calibration!$D$2:$D$4,G150)</f>
        <v>520.64410519171497</v>
      </c>
    </row>
    <row r="151" spans="1:12" x14ac:dyDescent="0.25">
      <c r="A151">
        <v>745104</v>
      </c>
      <c r="B151">
        <v>14.25</v>
      </c>
      <c r="C151">
        <v>0.65240001999999997</v>
      </c>
      <c r="D151">
        <v>1089.80200195</v>
      </c>
      <c r="E151">
        <v>1.50349998</v>
      </c>
      <c r="F151">
        <v>9.9000003020963209E+37</v>
      </c>
      <c r="G151">
        <v>1.35979998</v>
      </c>
      <c r="H151">
        <v>9.9000003020963209E+37</v>
      </c>
      <c r="J151" s="2">
        <f>TREND(Calibration!$A$2:$A$4,Calibration!$B$2:$B$4,C151)</f>
        <v>416.86991242088044</v>
      </c>
      <c r="K151" s="2">
        <f>TREND(Calibration!$A$2:$A$4,Calibration!$C$2:$C$4,E151)</f>
        <v>588.53348961052939</v>
      </c>
      <c r="L151" s="2">
        <f>TREND(Calibration!$A$2:$A$4,Calibration!$D$2:$D$4,G151)</f>
        <v>519.53107236900416</v>
      </c>
    </row>
    <row r="152" spans="1:12" x14ac:dyDescent="0.25">
      <c r="A152">
        <v>750104</v>
      </c>
      <c r="B152">
        <v>14.33100033</v>
      </c>
      <c r="C152">
        <v>0.64639997000000005</v>
      </c>
      <c r="D152">
        <v>990.84698486000002</v>
      </c>
      <c r="E152">
        <v>1.5181000200000001</v>
      </c>
      <c r="F152">
        <v>1315.1440429700001</v>
      </c>
      <c r="G152">
        <v>1.3532999800000001</v>
      </c>
      <c r="H152">
        <v>9.9000003020963209E+37</v>
      </c>
      <c r="J152" s="2">
        <f>TREND(Calibration!$A$2:$A$4,Calibration!$B$2:$B$4,C152)</f>
        <v>413.18965679083362</v>
      </c>
      <c r="K152" s="2">
        <f>TREND(Calibration!$A$2:$A$4,Calibration!$C$2:$C$4,E152)</f>
        <v>594.44045448440772</v>
      </c>
      <c r="L152" s="2">
        <f>TREND(Calibration!$A$2:$A$4,Calibration!$D$2:$D$4,G152)</f>
        <v>516.85151913410903</v>
      </c>
    </row>
    <row r="153" spans="1:12" x14ac:dyDescent="0.25">
      <c r="A153">
        <v>755104</v>
      </c>
      <c r="B153">
        <v>14.317999840000001</v>
      </c>
      <c r="C153">
        <v>0.64209998000000001</v>
      </c>
      <c r="D153">
        <v>777.95397949000005</v>
      </c>
      <c r="E153">
        <v>1.47109997</v>
      </c>
      <c r="F153">
        <v>1089.4770507799999</v>
      </c>
      <c r="G153">
        <v>1.3550000200000001</v>
      </c>
      <c r="H153">
        <v>9.9000003020963209E+37</v>
      </c>
      <c r="J153" s="2">
        <f>TREND(Calibration!$A$2:$A$4,Calibration!$B$2:$B$4,C153)</f>
        <v>410.55216836879629</v>
      </c>
      <c r="K153" s="2">
        <f>TREND(Calibration!$A$2:$A$4,Calibration!$C$2:$C$4,E153)</f>
        <v>575.42491449817999</v>
      </c>
      <c r="L153" s="2">
        <f>TREND(Calibration!$A$2:$A$4,Calibration!$D$2:$D$4,G153)</f>
        <v>517.55234185433233</v>
      </c>
    </row>
    <row r="154" spans="1:12" x14ac:dyDescent="0.25">
      <c r="A154">
        <v>760105</v>
      </c>
      <c r="B154">
        <v>14.288999560000001</v>
      </c>
      <c r="C154">
        <v>0.64590000999999997</v>
      </c>
      <c r="D154">
        <v>832.46301270000004</v>
      </c>
      <c r="E154">
        <v>1.4543000500000001</v>
      </c>
      <c r="F154">
        <v>672.07702637</v>
      </c>
      <c r="G154">
        <v>1.36090004</v>
      </c>
      <c r="H154">
        <v>9.9000003020963209E+37</v>
      </c>
      <c r="J154" s="2">
        <f>TREND(Calibration!$A$2:$A$4,Calibration!$B$2:$B$4,C154)</f>
        <v>412.88299591220789</v>
      </c>
      <c r="K154" s="2">
        <f>TREND(Calibration!$A$2:$A$4,Calibration!$C$2:$C$4,E154)</f>
        <v>568.62791001572884</v>
      </c>
      <c r="L154" s="2">
        <f>TREND(Calibration!$A$2:$A$4,Calibration!$D$2:$D$4,G154)</f>
        <v>519.98455995847792</v>
      </c>
    </row>
    <row r="155" spans="1:12" x14ac:dyDescent="0.25">
      <c r="A155">
        <v>765106</v>
      </c>
      <c r="B155">
        <v>14.20199966</v>
      </c>
      <c r="C155">
        <v>0.64700000999999996</v>
      </c>
      <c r="D155">
        <v>1134.11901855</v>
      </c>
      <c r="E155">
        <v>1.47860003</v>
      </c>
      <c r="F155">
        <v>362.42098999000001</v>
      </c>
      <c r="G155">
        <v>1.35979998</v>
      </c>
      <c r="H155">
        <v>9.9000003020963209E+37</v>
      </c>
      <c r="J155" s="2">
        <f>TREND(Calibration!$A$2:$A$4,Calibration!$B$2:$B$4,C155)</f>
        <v>413.5577038218172</v>
      </c>
      <c r="K155" s="2">
        <f>TREND(Calibration!$A$2:$A$4,Calibration!$C$2:$C$4,E155)</f>
        <v>578.45933022388886</v>
      </c>
      <c r="L155" s="2">
        <f>TREND(Calibration!$A$2:$A$4,Calibration!$D$2:$D$4,G155)</f>
        <v>519.53107236900416</v>
      </c>
    </row>
    <row r="156" spans="1:12" x14ac:dyDescent="0.25">
      <c r="A156">
        <v>770106</v>
      </c>
      <c r="B156">
        <v>14.14599991</v>
      </c>
      <c r="C156">
        <v>0.64259999999999995</v>
      </c>
      <c r="D156">
        <v>826.64300536999997</v>
      </c>
      <c r="E156">
        <v>1.4683999999999999</v>
      </c>
      <c r="F156">
        <v>640.01300048999997</v>
      </c>
      <c r="G156">
        <v>1.3679000100000001</v>
      </c>
      <c r="H156">
        <v>9.9000003020963209E+37</v>
      </c>
      <c r="J156" s="2">
        <f>TREND(Calibration!$A$2:$A$4,Calibration!$B$2:$B$4,C156)</f>
        <v>410.85886604967158</v>
      </c>
      <c r="K156" s="2">
        <f>TREND(Calibration!$A$2:$A$4,Calibration!$C$2:$C$4,E156)</f>
        <v>574.33254571353791</v>
      </c>
      <c r="L156" s="2">
        <f>TREND(Calibration!$A$2:$A$4,Calibration!$D$2:$D$4,G156)</f>
        <v>522.87022030581159</v>
      </c>
    </row>
    <row r="157" spans="1:12" x14ac:dyDescent="0.25">
      <c r="A157">
        <v>775107</v>
      </c>
      <c r="B157">
        <v>14.149000170000001</v>
      </c>
      <c r="C157">
        <v>0.64370000000000005</v>
      </c>
      <c r="D157">
        <v>904.38702393000005</v>
      </c>
      <c r="E157">
        <v>1.43700004</v>
      </c>
      <c r="F157">
        <v>791.83599853999999</v>
      </c>
      <c r="G157">
        <v>1.3679000100000001</v>
      </c>
      <c r="H157">
        <v>9.9000003020963209E+37</v>
      </c>
      <c r="J157" s="2">
        <f>TREND(Calibration!$A$2:$A$4,Calibration!$B$2:$B$4,C157)</f>
        <v>411.53357395928094</v>
      </c>
      <c r="K157" s="2">
        <f>TREND(Calibration!$A$2:$A$4,Calibration!$C$2:$C$4,E157)</f>
        <v>561.62857635720854</v>
      </c>
      <c r="L157" s="2">
        <f>TREND(Calibration!$A$2:$A$4,Calibration!$D$2:$D$4,G157)</f>
        <v>522.87022030581159</v>
      </c>
    </row>
    <row r="158" spans="1:12" x14ac:dyDescent="0.25">
      <c r="A158">
        <v>780107</v>
      </c>
      <c r="B158">
        <v>14.152999879999999</v>
      </c>
      <c r="C158">
        <v>0.64639997000000005</v>
      </c>
      <c r="D158">
        <v>1122.57299805</v>
      </c>
      <c r="E158">
        <v>1.4068000300000001</v>
      </c>
      <c r="F158">
        <v>700.41998291000004</v>
      </c>
      <c r="G158">
        <v>1.3662999899999999</v>
      </c>
      <c r="H158">
        <v>9.9000003020963209E+37</v>
      </c>
      <c r="J158" s="2">
        <f>TREND(Calibration!$A$2:$A$4,Calibration!$B$2:$B$4,C158)</f>
        <v>413.18965679083362</v>
      </c>
      <c r="K158" s="2">
        <f>TREND(Calibration!$A$2:$A$4,Calibration!$C$2:$C$4,E158)</f>
        <v>549.41008940369522</v>
      </c>
      <c r="L158" s="2">
        <f>TREND(Calibration!$A$2:$A$4,Calibration!$D$2:$D$4,G158)</f>
        <v>522.21062972628897</v>
      </c>
    </row>
    <row r="159" spans="1:12" x14ac:dyDescent="0.25">
      <c r="A159">
        <v>785105</v>
      </c>
      <c r="B159">
        <v>14.21800041</v>
      </c>
      <c r="C159">
        <v>0.64639997000000005</v>
      </c>
      <c r="D159">
        <v>1271.8380127</v>
      </c>
      <c r="E159">
        <v>1.41760004</v>
      </c>
      <c r="F159">
        <v>781.87799071999996</v>
      </c>
      <c r="G159">
        <v>1.3662999899999999</v>
      </c>
      <c r="H159">
        <v>9.9000003020963209E+37</v>
      </c>
      <c r="J159" s="2">
        <f>TREND(Calibration!$A$2:$A$4,Calibration!$B$2:$B$4,C159)</f>
        <v>413.18965679083362</v>
      </c>
      <c r="K159" s="2">
        <f>TREND(Calibration!$A$2:$A$4,Calibration!$C$2:$C$4,E159)</f>
        <v>553.77961713838181</v>
      </c>
      <c r="L159" s="2">
        <f>TREND(Calibration!$A$2:$A$4,Calibration!$D$2:$D$4,G159)</f>
        <v>522.21062972628897</v>
      </c>
    </row>
    <row r="160" spans="1:12" x14ac:dyDescent="0.25">
      <c r="A160">
        <v>790119</v>
      </c>
      <c r="B160">
        <v>14.260999679999999</v>
      </c>
      <c r="C160">
        <v>0.64529996999999995</v>
      </c>
      <c r="D160">
        <v>9.9000003020963209E+37</v>
      </c>
      <c r="E160">
        <v>1.4013999699999999</v>
      </c>
      <c r="F160">
        <v>650.20001220999995</v>
      </c>
      <c r="G160">
        <v>1.36360002</v>
      </c>
      <c r="H160">
        <v>9.9000003020963209E+37</v>
      </c>
      <c r="J160" s="2">
        <f>TREND(Calibration!$A$2:$A$4,Calibration!$B$2:$B$4,C160)</f>
        <v>412.51494888122426</v>
      </c>
      <c r="K160" s="2">
        <f>TREND(Calibration!$A$2:$A$4,Calibration!$C$2:$C$4,E160)</f>
        <v>547.2253032841478</v>
      </c>
      <c r="L160" s="2">
        <f>TREND(Calibration!$A$2:$A$4,Calibration!$D$2:$D$4,G160)</f>
        <v>521.09759690357828</v>
      </c>
    </row>
    <row r="161" spans="1:12" x14ac:dyDescent="0.25">
      <c r="A161">
        <v>795106</v>
      </c>
      <c r="B161">
        <v>14.368000029999999</v>
      </c>
      <c r="C161">
        <v>0.65130001000000004</v>
      </c>
      <c r="D161">
        <v>537.60699463000003</v>
      </c>
      <c r="E161">
        <v>1.3727999900000001</v>
      </c>
      <c r="F161">
        <v>1087.5510253899999</v>
      </c>
      <c r="G161">
        <v>1.3662999899999999</v>
      </c>
      <c r="H161">
        <v>9.9000003020963209E+37</v>
      </c>
      <c r="J161" s="2">
        <f>TREND(Calibration!$A$2:$A$4,Calibration!$B$2:$B$4,C161)</f>
        <v>416.19519837756286</v>
      </c>
      <c r="K161" s="2">
        <f>TREND(Calibration!$A$2:$A$4,Calibration!$C$2:$C$4,E161)</f>
        <v>535.65416531099015</v>
      </c>
      <c r="L161" s="2">
        <f>TREND(Calibration!$A$2:$A$4,Calibration!$D$2:$D$4,G161)</f>
        <v>522.21062972628897</v>
      </c>
    </row>
    <row r="162" spans="1:12" x14ac:dyDescent="0.25">
      <c r="A162">
        <v>800106</v>
      </c>
      <c r="B162">
        <v>14.3579998</v>
      </c>
      <c r="C162">
        <v>0.64590000999999997</v>
      </c>
      <c r="D162">
        <v>1312.73400879</v>
      </c>
      <c r="E162">
        <v>1.38629997</v>
      </c>
      <c r="F162">
        <v>810.03198241999996</v>
      </c>
      <c r="G162">
        <v>1.3667999500000001</v>
      </c>
      <c r="H162">
        <v>9.9000003020963209E+37</v>
      </c>
      <c r="J162" s="2">
        <f>TREND(Calibration!$A$2:$A$4,Calibration!$B$2:$B$4,C162)</f>
        <v>412.88299591220789</v>
      </c>
      <c r="K162" s="2">
        <f>TREND(Calibration!$A$2:$A$4,Calibration!$C$2:$C$4,E162)</f>
        <v>541.11606183031881</v>
      </c>
      <c r="L162" s="2">
        <f>TREND(Calibration!$A$2:$A$4,Calibration!$D$2:$D$4,G162)</f>
        <v>522.41673271633795</v>
      </c>
    </row>
    <row r="163" spans="1:12" x14ac:dyDescent="0.25">
      <c r="A163">
        <v>805106</v>
      </c>
      <c r="B163">
        <v>14.32600021</v>
      </c>
      <c r="C163">
        <v>0.64529996999999995</v>
      </c>
      <c r="D163">
        <v>800.20202637</v>
      </c>
      <c r="E163">
        <v>1.33389997</v>
      </c>
      <c r="F163">
        <v>915.79498291000004</v>
      </c>
      <c r="G163">
        <v>1.3684999900000001</v>
      </c>
      <c r="H163">
        <v>9.9000003020963209E+37</v>
      </c>
      <c r="J163" s="2">
        <f>TREND(Calibration!$A$2:$A$4,Calibration!$B$2:$B$4,C163)</f>
        <v>412.51494888122426</v>
      </c>
      <c r="K163" s="2">
        <f>TREND(Calibration!$A$2:$A$4,Calibration!$C$2:$C$4,E163)</f>
        <v>519.9157802289518</v>
      </c>
      <c r="L163" s="2">
        <f>TREND(Calibration!$A$2:$A$4,Calibration!$D$2:$D$4,G163)</f>
        <v>523.11755543656125</v>
      </c>
    </row>
    <row r="164" spans="1:12" x14ac:dyDescent="0.25">
      <c r="A164">
        <v>810105</v>
      </c>
      <c r="B164">
        <v>14.244999890000001</v>
      </c>
      <c r="C164">
        <v>0.64639997000000005</v>
      </c>
      <c r="D164">
        <v>602.30999756000006</v>
      </c>
      <c r="E164">
        <v>1.34309995</v>
      </c>
      <c r="F164">
        <v>869.93298340000001</v>
      </c>
      <c r="G164">
        <v>1.37010002</v>
      </c>
      <c r="H164">
        <v>9.9000003020963209E+37</v>
      </c>
      <c r="J164" s="2">
        <f>TREND(Calibration!$A$2:$A$4,Calibration!$B$2:$B$4,C164)</f>
        <v>413.18965679083362</v>
      </c>
      <c r="K164" s="2">
        <f>TREND(Calibration!$A$2:$A$4,Calibration!$C$2:$C$4,E164)</f>
        <v>523.63795898328283</v>
      </c>
      <c r="L164" s="2">
        <f>TREND(Calibration!$A$2:$A$4,Calibration!$D$2:$D$4,G164)</f>
        <v>523.77715013847342</v>
      </c>
    </row>
    <row r="165" spans="1:12" x14ac:dyDescent="0.25">
      <c r="A165">
        <v>815106</v>
      </c>
      <c r="B165">
        <v>14.083999629999999</v>
      </c>
      <c r="C165">
        <v>0.64209998000000001</v>
      </c>
      <c r="D165">
        <v>1032.16699219</v>
      </c>
      <c r="E165">
        <v>1.3436000299999999</v>
      </c>
      <c r="F165">
        <v>787.93798828000001</v>
      </c>
      <c r="G165">
        <v>1.3744000199999999</v>
      </c>
      <c r="H165">
        <v>9.9000003020963209E+37</v>
      </c>
      <c r="J165" s="2">
        <f>TREND(Calibration!$A$2:$A$4,Calibration!$B$2:$B$4,C165)</f>
        <v>410.55216836879629</v>
      </c>
      <c r="K165" s="2">
        <f>TREND(Calibration!$A$2:$A$4,Calibration!$C$2:$C$4,E165)</f>
        <v>523.84028411349675</v>
      </c>
      <c r="L165" s="2">
        <f>TREND(Calibration!$A$2:$A$4,Calibration!$D$2:$D$4,G165)</f>
        <v>525.54977766309639</v>
      </c>
    </row>
    <row r="166" spans="1:12" x14ac:dyDescent="0.25">
      <c r="A166">
        <v>820106</v>
      </c>
      <c r="B166">
        <v>13.96700001</v>
      </c>
      <c r="C166">
        <v>0.65069997000000002</v>
      </c>
      <c r="D166">
        <v>1057.4949951200001</v>
      </c>
      <c r="E166">
        <v>1.29390001</v>
      </c>
      <c r="F166">
        <v>661.67602538999995</v>
      </c>
      <c r="G166">
        <v>1.36899996</v>
      </c>
      <c r="H166">
        <v>9.9000003020963209E+37</v>
      </c>
      <c r="J166" s="2">
        <f>TREND(Calibration!$A$2:$A$4,Calibration!$B$2:$B$4,C166)</f>
        <v>415.82715134657923</v>
      </c>
      <c r="K166" s="2">
        <f>TREND(Calibration!$A$2:$A$4,Calibration!$C$2:$C$4,E166)</f>
        <v>503.73237534262694</v>
      </c>
      <c r="L166" s="2">
        <f>TREND(Calibration!$A$2:$A$4,Calibration!$D$2:$D$4,G166)</f>
        <v>523.32366254899978</v>
      </c>
    </row>
    <row r="167" spans="1:12" x14ac:dyDescent="0.25">
      <c r="A167">
        <v>825106</v>
      </c>
      <c r="B167">
        <v>13.885999679999999</v>
      </c>
      <c r="C167">
        <v>0.64800000000000002</v>
      </c>
      <c r="D167">
        <v>1243.83300781</v>
      </c>
      <c r="E167">
        <v>1.3085000499999999</v>
      </c>
      <c r="F167">
        <v>745.65399170000001</v>
      </c>
      <c r="G167">
        <v>1.36580002</v>
      </c>
      <c r="H167">
        <v>9.9000003020963209E+37</v>
      </c>
      <c r="J167" s="2">
        <f>TREND(Calibration!$A$2:$A$4,Calibration!$B$2:$B$4,C167)</f>
        <v>414.17106851502655</v>
      </c>
      <c r="K167" s="2">
        <f>TREND(Calibration!$A$2:$A$4,Calibration!$C$2:$C$4,E167)</f>
        <v>509.63934021650527</v>
      </c>
      <c r="L167" s="2">
        <f>TREND(Calibration!$A$2:$A$4,Calibration!$D$2:$D$4,G167)</f>
        <v>522.00452261385044</v>
      </c>
    </row>
    <row r="168" spans="1:12" x14ac:dyDescent="0.25">
      <c r="A168">
        <v>830105</v>
      </c>
      <c r="B168">
        <v>13.88300037</v>
      </c>
      <c r="C168">
        <v>0.65069997000000002</v>
      </c>
      <c r="D168">
        <v>9.9000003020963209E+37</v>
      </c>
      <c r="E168">
        <v>1.27719998</v>
      </c>
      <c r="F168">
        <v>880.61499022999999</v>
      </c>
      <c r="G168">
        <v>1.3614000100000001</v>
      </c>
      <c r="H168">
        <v>9.9000003020963209E+37</v>
      </c>
      <c r="J168" s="2">
        <f>TREND(Calibration!$A$2:$A$4,Calibration!$B$2:$B$4,C168)</f>
        <v>415.82715134657923</v>
      </c>
      <c r="K168" s="2">
        <f>TREND(Calibration!$A$2:$A$4,Calibration!$C$2:$C$4,E168)</f>
        <v>496.97578490844228</v>
      </c>
      <c r="L168" s="2">
        <f>TREND(Calibration!$A$2:$A$4,Calibration!$D$2:$D$4,G168)</f>
        <v>520.19066707091645</v>
      </c>
    </row>
    <row r="169" spans="1:12" x14ac:dyDescent="0.25">
      <c r="A169">
        <v>835105</v>
      </c>
      <c r="B169">
        <v>13.977000240000001</v>
      </c>
      <c r="C169">
        <v>0.65339999999999998</v>
      </c>
      <c r="D169">
        <v>914.66601562000005</v>
      </c>
      <c r="E169">
        <v>1.2723</v>
      </c>
      <c r="F169">
        <v>969.00897216999999</v>
      </c>
      <c r="G169">
        <v>1.3566000499999999</v>
      </c>
      <c r="H169">
        <v>9.9000003020963209E+37</v>
      </c>
      <c r="J169" s="2">
        <f>TREND(Calibration!$A$2:$A$4,Calibration!$B$2:$B$4,C169)</f>
        <v>417.48327098038152</v>
      </c>
      <c r="K169" s="2">
        <f>TREND(Calibration!$A$2:$A$4,Calibration!$C$2:$C$4,E169)</f>
        <v>494.993323919109</v>
      </c>
      <c r="L169" s="2">
        <f>TREND(Calibration!$A$2:$A$4,Calibration!$D$2:$D$4,G169)</f>
        <v>518.2119365562445</v>
      </c>
    </row>
    <row r="170" spans="1:12" x14ac:dyDescent="0.25">
      <c r="A170">
        <v>840106</v>
      </c>
      <c r="B170">
        <v>14.13300037</v>
      </c>
      <c r="C170">
        <v>0.64859997999999996</v>
      </c>
      <c r="D170">
        <v>800.10101318</v>
      </c>
      <c r="E170">
        <v>1.2891000500000001</v>
      </c>
      <c r="F170">
        <v>869.86602783000001</v>
      </c>
      <c r="G170">
        <v>1.35599995</v>
      </c>
      <c r="H170">
        <v>9.9000003020963209E+37</v>
      </c>
      <c r="J170" s="2">
        <f>TREND(Calibration!$A$2:$A$4,Calibration!$B$2:$B$4,C170)</f>
        <v>414.53907874376057</v>
      </c>
      <c r="K170" s="2">
        <f>TREND(Calibration!$A$2:$A$4,Calibration!$C$2:$C$4,E170)</f>
        <v>501.79038099767854</v>
      </c>
      <c r="L170" s="2">
        <f>TREND(Calibration!$A$2:$A$4,Calibration!$D$2:$D$4,G170)</f>
        <v>517.96455195681972</v>
      </c>
    </row>
    <row r="171" spans="1:12" x14ac:dyDescent="0.25">
      <c r="A171">
        <v>845106</v>
      </c>
      <c r="B171">
        <v>14.239999770000001</v>
      </c>
      <c r="C171">
        <v>0.64969999</v>
      </c>
      <c r="D171">
        <v>733.52801513999998</v>
      </c>
      <c r="E171">
        <v>1.27499998</v>
      </c>
      <c r="F171">
        <v>787.48400878999996</v>
      </c>
      <c r="G171">
        <v>1.35979998</v>
      </c>
      <c r="H171">
        <v>9.9000003020963209E+37</v>
      </c>
      <c r="J171" s="2">
        <f>TREND(Calibration!$A$2:$A$4,Calibration!$B$2:$B$4,C171)</f>
        <v>415.21379278707821</v>
      </c>
      <c r="K171" s="2">
        <f>TREND(Calibration!$A$2:$A$4,Calibration!$C$2:$C$4,E171)</f>
        <v>496.08569674960631</v>
      </c>
      <c r="L171" s="2">
        <f>TREND(Calibration!$A$2:$A$4,Calibration!$D$2:$D$4,G171)</f>
        <v>519.53107236900416</v>
      </c>
    </row>
    <row r="172" spans="1:12" x14ac:dyDescent="0.25">
      <c r="A172">
        <v>850106</v>
      </c>
      <c r="B172">
        <v>14.31400013</v>
      </c>
      <c r="C172">
        <v>0.65399998000000004</v>
      </c>
      <c r="D172">
        <v>793.40502930000002</v>
      </c>
      <c r="E172">
        <v>1.25880003</v>
      </c>
      <c r="F172">
        <v>611.37402343999997</v>
      </c>
      <c r="G172">
        <v>1.35870004</v>
      </c>
      <c r="H172">
        <v>9.9000003020963209E+37</v>
      </c>
      <c r="J172" s="2">
        <f>TREND(Calibration!$A$2:$A$4,Calibration!$B$2:$B$4,C172)</f>
        <v>417.85128120911554</v>
      </c>
      <c r="K172" s="2">
        <f>TREND(Calibration!$A$2:$A$4,Calibration!$C$2:$C$4,E172)</f>
        <v>489.53143144563552</v>
      </c>
      <c r="L172" s="2">
        <f>TREND(Calibration!$A$2:$A$4,Calibration!$D$2:$D$4,G172)</f>
        <v>519.07763424820564</v>
      </c>
    </row>
    <row r="173" spans="1:12" x14ac:dyDescent="0.25">
      <c r="A173">
        <v>855106</v>
      </c>
      <c r="B173">
        <v>14.291999819999999</v>
      </c>
      <c r="C173">
        <v>0.65880000999999999</v>
      </c>
      <c r="D173">
        <v>1190.01794434</v>
      </c>
      <c r="E173">
        <v>1.2351000299999999</v>
      </c>
      <c r="F173">
        <v>621.43902588000003</v>
      </c>
      <c r="G173">
        <v>1.36090004</v>
      </c>
      <c r="H173">
        <v>9.9000003020963209E+37</v>
      </c>
      <c r="J173" s="2">
        <f>TREND(Calibration!$A$2:$A$4,Calibration!$B$2:$B$4,C173)</f>
        <v>420.79547957944476</v>
      </c>
      <c r="K173" s="2">
        <f>TREND(Calibration!$A$2:$A$4,Calibration!$C$2:$C$4,E173)</f>
        <v>479.94275446181109</v>
      </c>
      <c r="L173" s="2">
        <f>TREND(Calibration!$A$2:$A$4,Calibration!$D$2:$D$4,G173)</f>
        <v>519.98455995847792</v>
      </c>
    </row>
    <row r="174" spans="1:12" x14ac:dyDescent="0.25">
      <c r="A174">
        <v>860106</v>
      </c>
      <c r="B174">
        <v>14.21500015</v>
      </c>
      <c r="C174">
        <v>0.66149997999999999</v>
      </c>
      <c r="D174">
        <v>1277.1739502</v>
      </c>
      <c r="E174">
        <v>1.2290999899999999</v>
      </c>
      <c r="F174">
        <v>549.63800048999997</v>
      </c>
      <c r="G174">
        <v>1.3511999800000001</v>
      </c>
      <c r="H174">
        <v>9.9000003020963209E+37</v>
      </c>
      <c r="J174" s="2">
        <f>TREND(Calibration!$A$2:$A$4,Calibration!$B$2:$B$4,C174)</f>
        <v>422.45156241099738</v>
      </c>
      <c r="K174" s="2">
        <f>TREND(Calibration!$A$2:$A$4,Calibration!$C$2:$C$4,E174)</f>
        <v>477.5152251179282</v>
      </c>
      <c r="L174" s="2">
        <f>TREND(Calibration!$A$2:$A$4,Calibration!$D$2:$D$4,G174)</f>
        <v>515.98581731975833</v>
      </c>
    </row>
    <row r="175" spans="1:12" x14ac:dyDescent="0.25">
      <c r="A175">
        <v>865106</v>
      </c>
      <c r="B175">
        <v>14.1079998</v>
      </c>
      <c r="C175">
        <v>0.66479999000000001</v>
      </c>
      <c r="D175">
        <v>1316.69494629</v>
      </c>
      <c r="E175">
        <v>1.23290002</v>
      </c>
      <c r="F175">
        <v>482.35501098999998</v>
      </c>
      <c r="G175">
        <v>1.3506</v>
      </c>
      <c r="H175">
        <v>9.9000003020963209E+37</v>
      </c>
      <c r="J175" s="2">
        <f>TREND(Calibration!$A$2:$A$4,Calibration!$B$2:$B$4,C175)</f>
        <v>424.4756922735337</v>
      </c>
      <c r="K175" s="2">
        <f>TREND(Calibration!$A$2:$A$4,Calibration!$C$2:$C$4,E175)</f>
        <v>479.05266225711983</v>
      </c>
      <c r="L175" s="2">
        <f>TREND(Calibration!$A$2:$A$4,Calibration!$D$2:$D$4,G175)</f>
        <v>515.73848218900866</v>
      </c>
    </row>
    <row r="176" spans="1:12" x14ac:dyDescent="0.25">
      <c r="A176">
        <v>870105</v>
      </c>
      <c r="B176">
        <v>14.00800037</v>
      </c>
      <c r="C176">
        <v>0.65990000999999998</v>
      </c>
      <c r="D176">
        <v>9.9000003020963209E+37</v>
      </c>
      <c r="E176">
        <v>1.22860003</v>
      </c>
      <c r="F176">
        <v>636.66802978999999</v>
      </c>
      <c r="G176">
        <v>1.35549998</v>
      </c>
      <c r="H176">
        <v>9.9000003020963209E+37</v>
      </c>
      <c r="J176" s="2">
        <f>TREND(Calibration!$A$2:$A$4,Calibration!$B$2:$B$4,C176)</f>
        <v>421.47018748905407</v>
      </c>
      <c r="K176" s="2">
        <f>TREND(Calibration!$A$2:$A$4,Calibration!$C$2:$C$4,E176)</f>
        <v>477.31294853797743</v>
      </c>
      <c r="L176" s="2">
        <f>TREND(Calibration!$A$2:$A$4,Calibration!$D$2:$D$4,G176)</f>
        <v>517.7584448443813</v>
      </c>
    </row>
    <row r="177" spans="1:12" x14ac:dyDescent="0.25">
      <c r="A177">
        <v>875106</v>
      </c>
      <c r="B177">
        <v>13.99800014</v>
      </c>
      <c r="C177">
        <v>0.65780002000000004</v>
      </c>
      <c r="D177">
        <v>592.16302489999998</v>
      </c>
      <c r="E177">
        <v>1.2113000199999999</v>
      </c>
      <c r="F177">
        <v>9.9000003020963209E+37</v>
      </c>
      <c r="G177">
        <v>1.3603999600000001</v>
      </c>
      <c r="H177">
        <v>1032.0200195299999</v>
      </c>
      <c r="J177" s="2">
        <f>TREND(Calibration!$A$2:$A$4,Calibration!$B$2:$B$4,C177)</f>
        <v>420.18211488623547</v>
      </c>
      <c r="K177" s="2">
        <f>TREND(Calibration!$A$2:$A$4,Calibration!$C$2:$C$4,E177)</f>
        <v>470.31361487945708</v>
      </c>
      <c r="L177" s="2">
        <f>TREND(Calibration!$A$2:$A$4,Calibration!$D$2:$D$4,G177)</f>
        <v>519.77840749975383</v>
      </c>
    </row>
    <row r="178" spans="1:12" x14ac:dyDescent="0.25">
      <c r="A178">
        <v>880106</v>
      </c>
      <c r="B178">
        <v>13.98400021</v>
      </c>
      <c r="C178">
        <v>0.65130001000000004</v>
      </c>
      <c r="D178">
        <v>9.9000003020963209E+37</v>
      </c>
      <c r="E178">
        <v>1.20379996</v>
      </c>
      <c r="F178">
        <v>1186.1219482399999</v>
      </c>
      <c r="G178">
        <v>1.3684999900000001</v>
      </c>
      <c r="H178">
        <v>9.9000003020963209E+37</v>
      </c>
      <c r="J178" s="2">
        <f>TREND(Calibration!$A$2:$A$4,Calibration!$B$2:$B$4,C178)</f>
        <v>416.19519837756286</v>
      </c>
      <c r="K178" s="2">
        <f>TREND(Calibration!$A$2:$A$4,Calibration!$C$2:$C$4,E178)</f>
        <v>467.27919915374815</v>
      </c>
      <c r="L178" s="2">
        <f>TREND(Calibration!$A$2:$A$4,Calibration!$D$2:$D$4,G178)</f>
        <v>523.11755543656125</v>
      </c>
    </row>
    <row r="179" spans="1:12" x14ac:dyDescent="0.25">
      <c r="A179">
        <v>885106</v>
      </c>
      <c r="B179">
        <v>14.11100006</v>
      </c>
      <c r="C179">
        <v>0.64429997999999999</v>
      </c>
      <c r="D179">
        <v>1234.31994629</v>
      </c>
      <c r="E179">
        <v>1.1945999899999999</v>
      </c>
      <c r="F179">
        <v>933.37097168000003</v>
      </c>
      <c r="G179">
        <v>1.3695000399999999</v>
      </c>
      <c r="H179">
        <v>9.9000003020963209E+37</v>
      </c>
      <c r="J179" s="2">
        <f>TREND(Calibration!$A$2:$A$4,Calibration!$B$2:$B$4,C179)</f>
        <v>411.90158418801497</v>
      </c>
      <c r="K179" s="2">
        <f>TREND(Calibration!$A$2:$A$4,Calibration!$C$2:$C$4,E179)</f>
        <v>463.55702444527242</v>
      </c>
      <c r="L179" s="2">
        <f>TREND(Calibration!$A$2:$A$4,Calibration!$D$2:$D$4,G179)</f>
        <v>523.52981500772376</v>
      </c>
    </row>
    <row r="180" spans="1:12" x14ac:dyDescent="0.25">
      <c r="A180">
        <v>890106</v>
      </c>
      <c r="B180">
        <v>14.24600029</v>
      </c>
      <c r="C180">
        <v>0.64639997000000005</v>
      </c>
      <c r="D180">
        <v>830.98999022999999</v>
      </c>
      <c r="E180">
        <v>1.1805000299999999</v>
      </c>
      <c r="F180">
        <v>670.59600829999999</v>
      </c>
      <c r="G180">
        <v>1.37329996</v>
      </c>
      <c r="H180">
        <v>9.9000003020963209E+37</v>
      </c>
      <c r="J180" s="2">
        <f>TREND(Calibration!$A$2:$A$4,Calibration!$B$2:$B$4,C180)</f>
        <v>413.18965679083362</v>
      </c>
      <c r="K180" s="2">
        <f>TREND(Calibration!$A$2:$A$4,Calibration!$C$2:$C$4,E180)</f>
        <v>457.85238470160806</v>
      </c>
      <c r="L180" s="2">
        <f>TREND(Calibration!$A$2:$A$4,Calibration!$D$2:$D$4,G180)</f>
        <v>525.09629007362275</v>
      </c>
    </row>
    <row r="181" spans="1:12" x14ac:dyDescent="0.25">
      <c r="A181">
        <v>895119</v>
      </c>
      <c r="B181">
        <v>14.35900021</v>
      </c>
      <c r="C181">
        <v>0.65069997000000002</v>
      </c>
      <c r="D181">
        <v>892.09600829999999</v>
      </c>
      <c r="E181">
        <v>1.18920004</v>
      </c>
      <c r="F181">
        <v>611.84997558999999</v>
      </c>
      <c r="G181">
        <v>1.3705999900000001</v>
      </c>
      <c r="H181">
        <v>9.9000003020963209E+37</v>
      </c>
      <c r="J181" s="2">
        <f>TREND(Calibration!$A$2:$A$4,Calibration!$B$2:$B$4,C181)</f>
        <v>415.82715134657923</v>
      </c>
      <c r="K181" s="2">
        <f>TREND(Calibration!$A$2:$A$4,Calibration!$C$2:$C$4,E181)</f>
        <v>461.37228283013309</v>
      </c>
      <c r="L181" s="2">
        <f>TREND(Calibration!$A$2:$A$4,Calibration!$D$2:$D$4,G181)</f>
        <v>523.98325725091206</v>
      </c>
    </row>
    <row r="182" spans="1:12" x14ac:dyDescent="0.25">
      <c r="A182">
        <v>900106</v>
      </c>
      <c r="B182">
        <v>14.39500046</v>
      </c>
      <c r="C182">
        <v>0.65130001000000004</v>
      </c>
      <c r="D182">
        <v>1219.7419433600001</v>
      </c>
      <c r="E182">
        <v>1.17999995</v>
      </c>
      <c r="F182">
        <v>293.59799193999999</v>
      </c>
      <c r="G182">
        <v>1.3727999900000001</v>
      </c>
      <c r="H182">
        <v>9.9000003020963209E+37</v>
      </c>
      <c r="J182" s="2">
        <f>TREND(Calibration!$A$2:$A$4,Calibration!$B$2:$B$4,C182)</f>
        <v>416.19519837756286</v>
      </c>
      <c r="K182" s="2">
        <f>TREND(Calibration!$A$2:$A$4,Calibration!$C$2:$C$4,E182)</f>
        <v>457.65005957139414</v>
      </c>
      <c r="L182" s="2">
        <f>TREND(Calibration!$A$2:$A$4,Calibration!$D$2:$D$4,G182)</f>
        <v>524.89018296118422</v>
      </c>
    </row>
    <row r="183" spans="1:12" x14ac:dyDescent="0.25">
      <c r="A183">
        <v>905106</v>
      </c>
      <c r="B183">
        <v>14.350999829999999</v>
      </c>
      <c r="C183">
        <v>0.64700000999999996</v>
      </c>
      <c r="D183">
        <v>9.9000003020963209E+37</v>
      </c>
      <c r="E183">
        <v>1.1827000400000001</v>
      </c>
      <c r="F183">
        <v>91.373001099999996</v>
      </c>
      <c r="G183">
        <v>1.3652000399999999</v>
      </c>
      <c r="H183">
        <v>9.9000003020963209E+37</v>
      </c>
      <c r="J183" s="2">
        <f>TREND(Calibration!$A$2:$A$4,Calibration!$B$2:$B$4,C183)</f>
        <v>413.5577038218172</v>
      </c>
      <c r="K183" s="2">
        <f>TREND(Calibration!$A$2:$A$4,Calibration!$C$2:$C$4,E183)</f>
        <v>458.74247690629937</v>
      </c>
      <c r="L183" s="2">
        <f>TREND(Calibration!$A$2:$A$4,Calibration!$D$2:$D$4,G183)</f>
        <v>521.75718748310078</v>
      </c>
    </row>
    <row r="184" spans="1:12" x14ac:dyDescent="0.25">
      <c r="A184">
        <v>910105</v>
      </c>
      <c r="B184">
        <v>14.27000046</v>
      </c>
      <c r="C184">
        <v>0.64480000999999998</v>
      </c>
      <c r="D184">
        <v>9.9000003020963209E+37</v>
      </c>
      <c r="E184">
        <v>1.1827000400000001</v>
      </c>
      <c r="F184">
        <v>201.63600159000001</v>
      </c>
      <c r="G184">
        <v>1.36090004</v>
      </c>
      <c r="H184">
        <v>9.9000003020963209E+37</v>
      </c>
      <c r="J184" s="2">
        <f>TREND(Calibration!$A$2:$A$4,Calibration!$B$2:$B$4,C184)</f>
        <v>412.20828800259852</v>
      </c>
      <c r="K184" s="2">
        <f>TREND(Calibration!$A$2:$A$4,Calibration!$C$2:$C$4,E184)</f>
        <v>458.74247690629937</v>
      </c>
      <c r="L184" s="2">
        <f>TREND(Calibration!$A$2:$A$4,Calibration!$D$2:$D$4,G184)</f>
        <v>519.98455995847792</v>
      </c>
    </row>
    <row r="185" spans="1:12" x14ac:dyDescent="0.25">
      <c r="A185">
        <v>915105</v>
      </c>
      <c r="B185">
        <v>14.18700027</v>
      </c>
      <c r="C185">
        <v>0.63889998000000003</v>
      </c>
      <c r="D185">
        <v>1236.2089843700001</v>
      </c>
      <c r="E185">
        <v>1.1637999999999999</v>
      </c>
      <c r="F185">
        <v>357.15499878000003</v>
      </c>
      <c r="G185">
        <v>1.36469996</v>
      </c>
      <c r="H185">
        <v>9.9000003020963209E+37</v>
      </c>
      <c r="J185" s="2">
        <f>TREND(Calibration!$A$2:$A$4,Calibration!$B$2:$B$4,C185)</f>
        <v>408.58938172265999</v>
      </c>
      <c r="K185" s="2">
        <f>TREND(Calibration!$A$2:$A$4,Calibration!$C$2:$C$4,E185)</f>
        <v>451.09579426742334</v>
      </c>
      <c r="L185" s="2">
        <f>TREND(Calibration!$A$2:$A$4,Calibration!$D$2:$D$4,G185)</f>
        <v>521.5510350243768</v>
      </c>
    </row>
    <row r="186" spans="1:12" x14ac:dyDescent="0.25">
      <c r="A186">
        <v>920105</v>
      </c>
      <c r="B186">
        <v>14.11200047</v>
      </c>
      <c r="C186">
        <v>0.64259999999999995</v>
      </c>
      <c r="D186">
        <v>1179.73205566</v>
      </c>
      <c r="E186">
        <v>1.15840006</v>
      </c>
      <c r="F186">
        <v>568.66601562000005</v>
      </c>
      <c r="G186">
        <v>1.3679000100000001</v>
      </c>
      <c r="H186">
        <v>1321.6750488299999</v>
      </c>
      <c r="J186" s="2">
        <f>TREND(Calibration!$A$2:$A$4,Calibration!$B$2:$B$4,C186)</f>
        <v>410.85886604967158</v>
      </c>
      <c r="K186" s="2">
        <f>TREND(Calibration!$A$2:$A$4,Calibration!$C$2:$C$4,E186)</f>
        <v>448.9110566981393</v>
      </c>
      <c r="L186" s="2">
        <f>TREND(Calibration!$A$2:$A$4,Calibration!$D$2:$D$4,G186)</f>
        <v>522.87022030581159</v>
      </c>
    </row>
    <row r="187" spans="1:12" x14ac:dyDescent="0.25">
      <c r="A187">
        <v>925105</v>
      </c>
      <c r="B187">
        <v>14.041999819999999</v>
      </c>
      <c r="C187">
        <v>0.64319998</v>
      </c>
      <c r="D187">
        <v>1297.18005371</v>
      </c>
      <c r="E187">
        <v>1.1611000300000001</v>
      </c>
      <c r="F187">
        <v>790.19799805000002</v>
      </c>
      <c r="G187">
        <v>1.3717000500000001</v>
      </c>
      <c r="H187">
        <v>1323.70495605</v>
      </c>
      <c r="J187" s="2">
        <f>TREND(Calibration!$A$2:$A$4,Calibration!$B$2:$B$4,C187)</f>
        <v>411.2268762784056</v>
      </c>
      <c r="K187" s="2">
        <f>TREND(Calibration!$A$2:$A$4,Calibration!$C$2:$C$4,E187)</f>
        <v>450.00342548278138</v>
      </c>
      <c r="L187" s="2">
        <f>TREND(Calibration!$A$2:$A$4,Calibration!$D$2:$D$4,G187)</f>
        <v>524.4367448403857</v>
      </c>
    </row>
    <row r="188" spans="1:12" x14ac:dyDescent="0.25">
      <c r="A188">
        <v>930105</v>
      </c>
      <c r="B188">
        <v>14.071000099999999</v>
      </c>
      <c r="C188">
        <v>0.64319998</v>
      </c>
      <c r="D188">
        <v>1227.1159668</v>
      </c>
      <c r="E188">
        <v>1.1568000300000001</v>
      </c>
      <c r="F188">
        <v>820.58599853999999</v>
      </c>
      <c r="G188">
        <v>1.37220001</v>
      </c>
      <c r="H188">
        <v>9.9000003020963209E+37</v>
      </c>
      <c r="J188" s="2">
        <f>TREND(Calibration!$A$2:$A$4,Calibration!$B$2:$B$4,C188)</f>
        <v>411.2268762784056</v>
      </c>
      <c r="K188" s="2">
        <f>TREND(Calibration!$A$2:$A$4,Calibration!$C$2:$C$4,E188)</f>
        <v>448.26370771778369</v>
      </c>
      <c r="L188" s="2">
        <f>TREND(Calibration!$A$2:$A$4,Calibration!$D$2:$D$4,G188)</f>
        <v>524.64284783043456</v>
      </c>
    </row>
    <row r="189" spans="1:12" x14ac:dyDescent="0.25">
      <c r="A189">
        <v>935106</v>
      </c>
      <c r="B189">
        <v>14.17700005</v>
      </c>
      <c r="C189">
        <v>0.63719999999999999</v>
      </c>
      <c r="D189">
        <v>1029.0959472699999</v>
      </c>
      <c r="E189">
        <v>1.14810002</v>
      </c>
      <c r="F189">
        <v>1043.7729492200001</v>
      </c>
      <c r="G189">
        <v>1.37549996</v>
      </c>
      <c r="H189">
        <v>1220.2089843700001</v>
      </c>
      <c r="J189" s="2">
        <f>TREND(Calibration!$A$2:$A$4,Calibration!$B$2:$B$4,C189)</f>
        <v>407.5466635843166</v>
      </c>
      <c r="K189" s="2">
        <f>TREND(Calibration!$A$2:$A$4,Calibration!$C$2:$C$4,E189)</f>
        <v>444.74380958925866</v>
      </c>
      <c r="L189" s="2">
        <f>TREND(Calibration!$A$2:$A$4,Calibration!$D$2:$D$4,G189)</f>
        <v>526.00321578389492</v>
      </c>
    </row>
    <row r="190" spans="1:12" x14ac:dyDescent="0.25">
      <c r="A190">
        <v>940105</v>
      </c>
      <c r="B190">
        <v>14.272999759999999</v>
      </c>
      <c r="C190">
        <v>0.63889998000000003</v>
      </c>
      <c r="D190">
        <v>945.95098876999998</v>
      </c>
      <c r="E190">
        <v>1.1334999800000001</v>
      </c>
      <c r="F190">
        <v>9.9000003020963209E+37</v>
      </c>
      <c r="G190">
        <v>1.3793</v>
      </c>
      <c r="H190">
        <v>1328.1440429700001</v>
      </c>
      <c r="J190" s="2">
        <f>TREND(Calibration!$A$2:$A$4,Calibration!$B$2:$B$4,C190)</f>
        <v>408.58938172265999</v>
      </c>
      <c r="K190" s="2">
        <f>TREND(Calibration!$A$2:$A$4,Calibration!$C$2:$C$4,E190)</f>
        <v>438.83684471538044</v>
      </c>
      <c r="L190" s="2">
        <f>TREND(Calibration!$A$2:$A$4,Calibration!$D$2:$D$4,G190)</f>
        <v>527.56974031846892</v>
      </c>
    </row>
    <row r="191" spans="1:12" x14ac:dyDescent="0.25">
      <c r="A191">
        <v>945106</v>
      </c>
      <c r="B191">
        <v>14.35700035</v>
      </c>
      <c r="C191">
        <v>0.64429997999999999</v>
      </c>
      <c r="D191">
        <v>1137.3360595700001</v>
      </c>
      <c r="E191">
        <v>1.13189995</v>
      </c>
      <c r="F191">
        <v>910.20397949000005</v>
      </c>
      <c r="G191">
        <v>1.3766000300000001</v>
      </c>
      <c r="H191">
        <v>9.9000003020963209E+37</v>
      </c>
      <c r="J191" s="2">
        <f>TREND(Calibration!$A$2:$A$4,Calibration!$B$2:$B$4,C191)</f>
        <v>411.90158418801497</v>
      </c>
      <c r="K191" s="2">
        <f>TREND(Calibration!$A$2:$A$4,Calibration!$C$2:$C$4,E191)</f>
        <v>438.18949573502476</v>
      </c>
      <c r="L191" s="2">
        <f>TREND(Calibration!$A$2:$A$4,Calibration!$D$2:$D$4,G191)</f>
        <v>526.45670749575822</v>
      </c>
    </row>
    <row r="192" spans="1:12" x14ac:dyDescent="0.25">
      <c r="A192">
        <v>950106</v>
      </c>
      <c r="B192">
        <v>14.442999840000001</v>
      </c>
      <c r="C192">
        <v>0.64529996999999995</v>
      </c>
      <c r="D192">
        <v>9.9000003020963209E+37</v>
      </c>
      <c r="E192">
        <v>1.1383999600000001</v>
      </c>
      <c r="F192">
        <v>800.70697021000001</v>
      </c>
      <c r="G192">
        <v>1.37759995</v>
      </c>
      <c r="H192">
        <v>9.9000003020963209E+37</v>
      </c>
      <c r="J192" s="2">
        <f>TREND(Calibration!$A$2:$A$4,Calibration!$B$2:$B$4,C192)</f>
        <v>412.51494888122426</v>
      </c>
      <c r="K192" s="2">
        <f>TREND(Calibration!$A$2:$A$4,Calibration!$C$2:$C$4,E192)</f>
        <v>440.81930570471377</v>
      </c>
      <c r="L192" s="2">
        <f>TREND(Calibration!$A$2:$A$4,Calibration!$D$2:$D$4,G192)</f>
        <v>526.86891347585617</v>
      </c>
    </row>
    <row r="193" spans="1:12" x14ac:dyDescent="0.25">
      <c r="A193">
        <v>955118</v>
      </c>
      <c r="B193">
        <v>14.40400028</v>
      </c>
      <c r="C193">
        <v>0.64639997000000005</v>
      </c>
      <c r="D193">
        <v>493.95599364999998</v>
      </c>
      <c r="E193">
        <v>1.13789999</v>
      </c>
      <c r="F193">
        <v>1260.1569824200001</v>
      </c>
      <c r="G193">
        <v>1.37820005</v>
      </c>
      <c r="H193">
        <v>1124.65002441</v>
      </c>
      <c r="J193" s="2">
        <f>TREND(Calibration!$A$2:$A$4,Calibration!$B$2:$B$4,C193)</f>
        <v>413.18965679083362</v>
      </c>
      <c r="K193" s="2">
        <f>TREND(Calibration!$A$2:$A$4,Calibration!$C$2:$C$4,E193)</f>
        <v>440.61702507890766</v>
      </c>
      <c r="L193" s="2">
        <f>TREND(Calibration!$A$2:$A$4,Calibration!$D$2:$D$4,G193)</f>
        <v>527.11629807528084</v>
      </c>
    </row>
    <row r="194" spans="1:12" x14ac:dyDescent="0.25">
      <c r="A194">
        <v>960106</v>
      </c>
      <c r="B194">
        <v>14.305999760000001</v>
      </c>
      <c r="C194">
        <v>0.64099996999999997</v>
      </c>
      <c r="D194">
        <v>384.95498657000002</v>
      </c>
      <c r="E194">
        <v>1.1297999599999999</v>
      </c>
      <c r="F194">
        <v>9.9000003020963209E+37</v>
      </c>
      <c r="G194">
        <v>1.3717000500000001</v>
      </c>
      <c r="H194">
        <v>1314.1280517600001</v>
      </c>
      <c r="J194" s="2">
        <f>TREND(Calibration!$A$2:$A$4,Calibration!$B$2:$B$4,C194)</f>
        <v>409.87745432547865</v>
      </c>
      <c r="K194" s="2">
        <f>TREND(Calibration!$A$2:$A$4,Calibration!$C$2:$C$4,E194)</f>
        <v>437.33987017471833</v>
      </c>
      <c r="L194" s="2">
        <f>TREND(Calibration!$A$2:$A$4,Calibration!$D$2:$D$4,G194)</f>
        <v>524.4367448403857</v>
      </c>
    </row>
    <row r="195" spans="1:12" x14ac:dyDescent="0.25">
      <c r="A195">
        <v>965105</v>
      </c>
      <c r="B195">
        <v>14.18299961</v>
      </c>
      <c r="C195">
        <v>0.63990002999999995</v>
      </c>
      <c r="D195">
        <v>9.9000003020963209E+37</v>
      </c>
      <c r="E195">
        <v>1.12759995</v>
      </c>
      <c r="F195">
        <v>800.72302246000004</v>
      </c>
      <c r="G195">
        <v>1.37390006</v>
      </c>
      <c r="H195">
        <v>9.9000003020963209E+37</v>
      </c>
      <c r="J195" s="2">
        <f>TREND(Calibration!$A$2:$A$4,Calibration!$B$2:$B$4,C195)</f>
        <v>409.2027832181189</v>
      </c>
      <c r="K195" s="2">
        <f>TREND(Calibration!$A$2:$A$4,Calibration!$C$2:$C$4,E195)</f>
        <v>436.44977797002707</v>
      </c>
      <c r="L195" s="2">
        <f>TREND(Calibration!$A$2:$A$4,Calibration!$D$2:$D$4,G195)</f>
        <v>525.34367467304742</v>
      </c>
    </row>
    <row r="196" spans="1:12" x14ac:dyDescent="0.25">
      <c r="A196">
        <v>970105</v>
      </c>
      <c r="B196">
        <v>14.15400028</v>
      </c>
      <c r="C196">
        <v>0.65179997999999995</v>
      </c>
      <c r="D196">
        <v>439.04598999000001</v>
      </c>
      <c r="E196">
        <v>1.1248999799999999</v>
      </c>
      <c r="F196">
        <v>9.9000003020963209E+37</v>
      </c>
      <c r="G196">
        <v>1.3744000199999999</v>
      </c>
      <c r="H196">
        <v>1144.93005371</v>
      </c>
      <c r="J196" s="2">
        <f>TREND(Calibration!$A$2:$A$4,Calibration!$B$2:$B$4,C196)</f>
        <v>416.50186538989681</v>
      </c>
      <c r="K196" s="2">
        <f>TREND(Calibration!$A$2:$A$4,Calibration!$C$2:$C$4,E196)</f>
        <v>435.35740918538499</v>
      </c>
      <c r="L196" s="2">
        <f>TREND(Calibration!$A$2:$A$4,Calibration!$D$2:$D$4,G196)</f>
        <v>525.54977766309639</v>
      </c>
    </row>
    <row r="197" spans="1:12" x14ac:dyDescent="0.25">
      <c r="A197">
        <v>975106</v>
      </c>
      <c r="B197">
        <v>14.114999770000001</v>
      </c>
      <c r="C197">
        <v>0.65179997999999995</v>
      </c>
      <c r="D197">
        <v>754.45202637</v>
      </c>
      <c r="E197">
        <v>1.12600005</v>
      </c>
      <c r="F197">
        <v>9.9000003020963209E+37</v>
      </c>
      <c r="G197">
        <v>1.3662999899999999</v>
      </c>
      <c r="H197">
        <v>9.9000003020963209E+37</v>
      </c>
      <c r="J197" s="2">
        <f>TREND(Calibration!$A$2:$A$4,Calibration!$B$2:$B$4,C197)</f>
        <v>416.50186538989681</v>
      </c>
      <c r="K197" s="2">
        <f>TREND(Calibration!$A$2:$A$4,Calibration!$C$2:$C$4,E197)</f>
        <v>435.80248158578991</v>
      </c>
      <c r="L197" s="2">
        <f>TREND(Calibration!$A$2:$A$4,Calibration!$D$2:$D$4,G197)</f>
        <v>522.21062972628897</v>
      </c>
    </row>
    <row r="198" spans="1:12" x14ac:dyDescent="0.25">
      <c r="A198">
        <v>980106</v>
      </c>
      <c r="B198">
        <v>14.125</v>
      </c>
      <c r="C198">
        <v>0.65240001999999997</v>
      </c>
      <c r="D198">
        <v>9.9000003020963209E+37</v>
      </c>
      <c r="E198">
        <v>1.12759995</v>
      </c>
      <c r="F198">
        <v>969.06500243999994</v>
      </c>
      <c r="G198">
        <v>1.3684999900000001</v>
      </c>
      <c r="H198">
        <v>9.9000003020963209E+37</v>
      </c>
      <c r="J198" s="2">
        <f>TREND(Calibration!$A$2:$A$4,Calibration!$B$2:$B$4,C198)</f>
        <v>416.86991242088044</v>
      </c>
      <c r="K198" s="2">
        <f>TREND(Calibration!$A$2:$A$4,Calibration!$C$2:$C$4,E198)</f>
        <v>436.44977797002707</v>
      </c>
      <c r="L198" s="2">
        <f>TREND(Calibration!$A$2:$A$4,Calibration!$D$2:$D$4,G198)</f>
        <v>523.11755543656125</v>
      </c>
    </row>
    <row r="199" spans="1:12" x14ac:dyDescent="0.25">
      <c r="A199">
        <v>985105</v>
      </c>
      <c r="B199">
        <v>14.251000400000001</v>
      </c>
      <c r="C199">
        <v>0.65339999999999998</v>
      </c>
      <c r="D199">
        <v>1016.16998291</v>
      </c>
      <c r="E199">
        <v>1.1217000500000001</v>
      </c>
      <c r="F199">
        <v>882.03302001999998</v>
      </c>
      <c r="G199">
        <v>1.36360002</v>
      </c>
      <c r="H199">
        <v>9.9000003020963209E+37</v>
      </c>
      <c r="J199" s="2">
        <f>TREND(Calibration!$A$2:$A$4,Calibration!$B$2:$B$4,C199)</f>
        <v>417.48327098038152</v>
      </c>
      <c r="K199" s="2">
        <f>TREND(Calibration!$A$2:$A$4,Calibration!$C$2:$C$4,E199)</f>
        <v>434.06276382079227</v>
      </c>
      <c r="L199" s="2">
        <f>TREND(Calibration!$A$2:$A$4,Calibration!$D$2:$D$4,G199)</f>
        <v>521.09759690357828</v>
      </c>
    </row>
    <row r="200" spans="1:12" x14ac:dyDescent="0.25">
      <c r="A200">
        <v>990105</v>
      </c>
      <c r="B200">
        <v>14.38399982</v>
      </c>
      <c r="C200">
        <v>0.66259997999999998</v>
      </c>
      <c r="D200">
        <v>981.79797363</v>
      </c>
      <c r="E200">
        <v>1.12329996</v>
      </c>
      <c r="F200">
        <v>601.73199463000003</v>
      </c>
      <c r="G200">
        <v>1.3631000499999999</v>
      </c>
      <c r="H200">
        <v>9.9000003020963209E+37</v>
      </c>
      <c r="J200" s="2">
        <f>TREND(Calibration!$A$2:$A$4,Calibration!$B$2:$B$4,C200)</f>
        <v>423.12627032060675</v>
      </c>
      <c r="K200" s="2">
        <f>TREND(Calibration!$A$2:$A$4,Calibration!$C$2:$C$4,E200)</f>
        <v>434.71006425088467</v>
      </c>
      <c r="L200" s="2">
        <f>TREND(Calibration!$A$2:$A$4,Calibration!$D$2:$D$4,G200)</f>
        <v>520.89148979113963</v>
      </c>
    </row>
    <row r="201" spans="1:12" x14ac:dyDescent="0.25">
      <c r="A201">
        <v>995106</v>
      </c>
      <c r="B201">
        <v>14.46199989</v>
      </c>
      <c r="C201">
        <v>0.66149997999999999</v>
      </c>
      <c r="D201">
        <v>840.13500977000001</v>
      </c>
      <c r="E201">
        <v>1.1244000199999999</v>
      </c>
      <c r="F201">
        <v>508.83401488999999</v>
      </c>
      <c r="G201">
        <v>1.36409998</v>
      </c>
      <c r="H201">
        <v>9.9000003020963209E+37</v>
      </c>
      <c r="J201" s="2">
        <f>TREND(Calibration!$A$2:$A$4,Calibration!$B$2:$B$4,C201)</f>
        <v>422.45156241099738</v>
      </c>
      <c r="K201" s="2">
        <f>TREND(Calibration!$A$2:$A$4,Calibration!$C$2:$C$4,E201)</f>
        <v>435.15513260543423</v>
      </c>
      <c r="L201" s="2">
        <f>TREND(Calibration!$A$2:$A$4,Calibration!$D$2:$D$4,G201)</f>
        <v>521.30369989362714</v>
      </c>
    </row>
    <row r="202" spans="1:12" x14ac:dyDescent="0.25">
      <c r="A202">
        <v>1000106</v>
      </c>
      <c r="B202">
        <v>14.46899986</v>
      </c>
      <c r="C202">
        <v>0.65829998000000001</v>
      </c>
      <c r="D202">
        <v>9.9000003020963209E+37</v>
      </c>
      <c r="E202">
        <v>1.1238000399999999</v>
      </c>
      <c r="F202">
        <v>849.83300781000003</v>
      </c>
      <c r="G202">
        <v>1.3614000100000001</v>
      </c>
      <c r="H202">
        <v>9.9000003020963209E+37</v>
      </c>
      <c r="J202" s="2">
        <f>TREND(Calibration!$A$2:$A$4,Calibration!$B$2:$B$4,C202)</f>
        <v>420.48877576486115</v>
      </c>
      <c r="K202" s="2">
        <f>TREND(Calibration!$A$2:$A$4,Calibration!$C$2:$C$4,E202)</f>
        <v>434.91238938109859</v>
      </c>
      <c r="L202" s="2">
        <f>TREND(Calibration!$A$2:$A$4,Calibration!$D$2:$D$4,G202)</f>
        <v>520.19066707091645</v>
      </c>
    </row>
    <row r="203" spans="1:12" x14ac:dyDescent="0.25">
      <c r="A203">
        <v>1005105</v>
      </c>
      <c r="B203">
        <v>14.416999819999999</v>
      </c>
      <c r="C203">
        <v>0.65719998000000002</v>
      </c>
      <c r="D203">
        <v>943.17999268000005</v>
      </c>
      <c r="E203">
        <v>1.1205999900000001</v>
      </c>
      <c r="F203">
        <v>831.18499756000006</v>
      </c>
      <c r="G203">
        <v>1.36090004</v>
      </c>
      <c r="H203">
        <v>9.9000003020963209E+37</v>
      </c>
      <c r="J203" s="2">
        <f>TREND(Calibration!$A$2:$A$4,Calibration!$B$2:$B$4,C203)</f>
        <v>419.81406785525184</v>
      </c>
      <c r="K203" s="2">
        <f>TREND(Calibration!$A$2:$A$4,Calibration!$C$2:$C$4,E203)</f>
        <v>433.61769546624265</v>
      </c>
      <c r="L203" s="2">
        <f>TREND(Calibration!$A$2:$A$4,Calibration!$D$2:$D$4,G203)</f>
        <v>519.98455995847792</v>
      </c>
    </row>
    <row r="204" spans="1:12" x14ac:dyDescent="0.25">
      <c r="A204">
        <v>1010105</v>
      </c>
      <c r="B204">
        <v>14.35499954</v>
      </c>
      <c r="C204">
        <v>0.65990000999999998</v>
      </c>
      <c r="D204">
        <v>475.38101196000002</v>
      </c>
      <c r="E204">
        <v>1.1162999899999999</v>
      </c>
      <c r="F204">
        <v>1013.12200928</v>
      </c>
      <c r="G204">
        <v>1.36090004</v>
      </c>
      <c r="H204">
        <v>9.9000003020963209E+37</v>
      </c>
      <c r="J204" s="2">
        <f>TREND(Calibration!$A$2:$A$4,Calibration!$B$2:$B$4,C204)</f>
        <v>421.47018748905407</v>
      </c>
      <c r="K204" s="2">
        <f>TREND(Calibration!$A$2:$A$4,Calibration!$C$2:$C$4,E204)</f>
        <v>431.8779777012449</v>
      </c>
      <c r="L204" s="2">
        <f>TREND(Calibration!$A$2:$A$4,Calibration!$D$2:$D$4,G204)</f>
        <v>519.98455995847792</v>
      </c>
    </row>
    <row r="205" spans="1:12" x14ac:dyDescent="0.25">
      <c r="A205">
        <v>1015106</v>
      </c>
      <c r="B205">
        <v>14.225000380000001</v>
      </c>
      <c r="C205">
        <v>0.66479999000000001</v>
      </c>
      <c r="D205">
        <v>878.44201659999999</v>
      </c>
      <c r="E205">
        <v>1.1118999700000001</v>
      </c>
      <c r="F205">
        <v>960.80603026999995</v>
      </c>
      <c r="G205">
        <v>1.35979998</v>
      </c>
      <c r="H205">
        <v>9.9000003020963209E+37</v>
      </c>
      <c r="J205" s="2">
        <f>TREND(Calibration!$A$2:$A$4,Calibration!$B$2:$B$4,C205)</f>
        <v>424.4756922735337</v>
      </c>
      <c r="K205" s="2">
        <f>TREND(Calibration!$A$2:$A$4,Calibration!$C$2:$C$4,E205)</f>
        <v>430.09779329186239</v>
      </c>
      <c r="L205" s="2">
        <f>TREND(Calibration!$A$2:$A$4,Calibration!$D$2:$D$4,G205)</f>
        <v>519.53107236900416</v>
      </c>
    </row>
    <row r="206" spans="1:12" x14ac:dyDescent="0.25">
      <c r="A206">
        <v>1020118</v>
      </c>
      <c r="B206">
        <v>14.199000359999999</v>
      </c>
      <c r="C206">
        <v>0.66700000000000004</v>
      </c>
      <c r="D206">
        <v>415.57501221000001</v>
      </c>
      <c r="E206">
        <v>1.11360002</v>
      </c>
      <c r="F206">
        <v>9.9000003020963209E+37</v>
      </c>
      <c r="G206">
        <v>1.3652000399999999</v>
      </c>
      <c r="H206">
        <v>1005.7199707</v>
      </c>
      <c r="J206" s="2">
        <f>TREND(Calibration!$A$2:$A$4,Calibration!$B$2:$B$4,C206)</f>
        <v>425.8251142264607</v>
      </c>
      <c r="K206" s="2">
        <f>TREND(Calibration!$A$2:$A$4,Calibration!$C$2:$C$4,E206)</f>
        <v>430.78560891660294</v>
      </c>
      <c r="L206" s="2">
        <f>TREND(Calibration!$A$2:$A$4,Calibration!$D$2:$D$4,G206)</f>
        <v>521.75718748310078</v>
      </c>
    </row>
    <row r="207" spans="1:12" x14ac:dyDescent="0.25">
      <c r="A207">
        <v>1025106</v>
      </c>
      <c r="B207">
        <v>14.17300034</v>
      </c>
      <c r="C207">
        <v>0.67449999000000005</v>
      </c>
      <c r="D207">
        <v>794.50897216999999</v>
      </c>
      <c r="E207">
        <v>1.10870004</v>
      </c>
      <c r="F207">
        <v>1184.9770507799999</v>
      </c>
      <c r="G207">
        <v>1.3662999899999999</v>
      </c>
      <c r="H207">
        <v>9.9000003020963209E+37</v>
      </c>
      <c r="J207" s="2">
        <f>TREND(Calibration!$A$2:$A$4,Calibration!$B$2:$B$4,C207)</f>
        <v>430.42538929463433</v>
      </c>
      <c r="K207" s="2">
        <f>TREND(Calibration!$A$2:$A$4,Calibration!$C$2:$C$4,E207)</f>
        <v>428.80314792726955</v>
      </c>
      <c r="L207" s="2">
        <f>TREND(Calibration!$A$2:$A$4,Calibration!$D$2:$D$4,G207)</f>
        <v>522.21062972628897</v>
      </c>
    </row>
    <row r="208" spans="1:12" x14ac:dyDescent="0.25">
      <c r="A208">
        <v>1030105</v>
      </c>
      <c r="B208">
        <v>14.18599987</v>
      </c>
      <c r="C208">
        <v>0.67290002000000004</v>
      </c>
      <c r="D208">
        <v>9.9000003020963209E+37</v>
      </c>
      <c r="E208">
        <v>1.10979998</v>
      </c>
      <c r="F208">
        <v>315.75698853</v>
      </c>
      <c r="G208">
        <v>1.3662999899999999</v>
      </c>
      <c r="H208">
        <v>9.9000003020963209E+37</v>
      </c>
      <c r="J208" s="2">
        <f>TREND(Calibration!$A$2:$A$4,Calibration!$B$2:$B$4,C208)</f>
        <v>429.44401437269096</v>
      </c>
      <c r="K208" s="2">
        <f>TREND(Calibration!$A$2:$A$4,Calibration!$C$2:$C$4,E208)</f>
        <v>429.24816773155601</v>
      </c>
      <c r="L208" s="2">
        <f>TREND(Calibration!$A$2:$A$4,Calibration!$D$2:$D$4,G208)</f>
        <v>522.21062972628897</v>
      </c>
    </row>
    <row r="209" spans="1:12" x14ac:dyDescent="0.25">
      <c r="A209">
        <v>1035106</v>
      </c>
      <c r="B209">
        <v>14.25800037</v>
      </c>
      <c r="C209">
        <v>0.6724</v>
      </c>
      <c r="D209">
        <v>1058.5489502</v>
      </c>
      <c r="E209">
        <v>1.10979998</v>
      </c>
      <c r="F209">
        <v>436.58999634000003</v>
      </c>
      <c r="G209">
        <v>1.3684999900000001</v>
      </c>
      <c r="H209">
        <v>9.9000003020963209E+37</v>
      </c>
      <c r="J209" s="2">
        <f>TREND(Calibration!$A$2:$A$4,Calibration!$B$2:$B$4,C209)</f>
        <v>429.13731669181561</v>
      </c>
      <c r="K209" s="2">
        <f>TREND(Calibration!$A$2:$A$4,Calibration!$C$2:$C$4,E209)</f>
        <v>429.24816773155601</v>
      </c>
      <c r="L209" s="2">
        <f>TREND(Calibration!$A$2:$A$4,Calibration!$D$2:$D$4,G209)</f>
        <v>523.11755543656125</v>
      </c>
    </row>
    <row r="210" spans="1:12" x14ac:dyDescent="0.25">
      <c r="A210">
        <v>1040104</v>
      </c>
      <c r="B210">
        <v>14.40699959</v>
      </c>
      <c r="C210">
        <v>0.67180002000000005</v>
      </c>
      <c r="D210">
        <v>801.03002930000002</v>
      </c>
      <c r="E210">
        <v>1.11409998</v>
      </c>
      <c r="F210">
        <v>500.11099243000001</v>
      </c>
      <c r="G210">
        <v>1.36580002</v>
      </c>
      <c r="H210">
        <v>9.9000003020963209E+37</v>
      </c>
      <c r="J210" s="2">
        <f>TREND(Calibration!$A$2:$A$4,Calibration!$B$2:$B$4,C210)</f>
        <v>428.76930646308165</v>
      </c>
      <c r="K210" s="2">
        <f>TREND(Calibration!$A$2:$A$4,Calibration!$C$2:$C$4,E210)</f>
        <v>430.98788549655364</v>
      </c>
      <c r="L210" s="2">
        <f>TREND(Calibration!$A$2:$A$4,Calibration!$D$2:$D$4,G210)</f>
        <v>522.00452261385044</v>
      </c>
    </row>
    <row r="211" spans="1:12" x14ac:dyDescent="0.25">
      <c r="A211">
        <v>1045103</v>
      </c>
      <c r="B211">
        <v>14.49800014</v>
      </c>
      <c r="C211">
        <v>0.66860001999999996</v>
      </c>
      <c r="D211">
        <v>894.14202881000006</v>
      </c>
      <c r="E211">
        <v>1.1118999700000001</v>
      </c>
      <c r="F211">
        <v>574.99401854999996</v>
      </c>
      <c r="G211">
        <v>1.3652000399999999</v>
      </c>
      <c r="H211">
        <v>9.9000003020963209E+37</v>
      </c>
      <c r="J211" s="2">
        <f>TREND(Calibration!$A$2:$A$4,Calibration!$B$2:$B$4,C211)</f>
        <v>426.8065198169453</v>
      </c>
      <c r="K211" s="2">
        <f>TREND(Calibration!$A$2:$A$4,Calibration!$C$2:$C$4,E211)</f>
        <v>430.09779329186239</v>
      </c>
      <c r="L211" s="2">
        <f>TREND(Calibration!$A$2:$A$4,Calibration!$D$2:$D$4,G211)</f>
        <v>521.75718748310078</v>
      </c>
    </row>
    <row r="212" spans="1:12" x14ac:dyDescent="0.25">
      <c r="A212">
        <v>1050103</v>
      </c>
      <c r="B212">
        <v>14.55000019</v>
      </c>
      <c r="C212">
        <v>0.67449999000000005</v>
      </c>
      <c r="D212">
        <v>1128.3699951200001</v>
      </c>
      <c r="E212">
        <v>1.1118999700000001</v>
      </c>
      <c r="F212">
        <v>336.49301147</v>
      </c>
      <c r="G212">
        <v>1.3631000499999999</v>
      </c>
      <c r="H212">
        <v>9.9000003020963209E+37</v>
      </c>
      <c r="J212" s="2">
        <f>TREND(Calibration!$A$2:$A$4,Calibration!$B$2:$B$4,C212)</f>
        <v>430.42538929463433</v>
      </c>
      <c r="K212" s="2">
        <f>TREND(Calibration!$A$2:$A$4,Calibration!$C$2:$C$4,E212)</f>
        <v>430.09779329186239</v>
      </c>
      <c r="L212" s="2">
        <f>TREND(Calibration!$A$2:$A$4,Calibration!$D$2:$D$4,G212)</f>
        <v>520.89148979113963</v>
      </c>
    </row>
    <row r="213" spans="1:12" x14ac:dyDescent="0.25">
      <c r="A213">
        <v>1055102</v>
      </c>
      <c r="B213">
        <v>14.52999973</v>
      </c>
      <c r="C213">
        <v>0.67779999999999996</v>
      </c>
      <c r="D213">
        <v>996.25897216999999</v>
      </c>
      <c r="E213">
        <v>1.1114000100000001</v>
      </c>
      <c r="F213">
        <v>301.48098755000001</v>
      </c>
      <c r="G213">
        <v>1.3614000100000001</v>
      </c>
      <c r="H213">
        <v>9.9000003020963209E+37</v>
      </c>
      <c r="J213" s="2">
        <f>TREND(Calibration!$A$2:$A$4,Calibration!$B$2:$B$4,C213)</f>
        <v>432.44951915717058</v>
      </c>
      <c r="K213" s="2">
        <f>TREND(Calibration!$A$2:$A$4,Calibration!$C$2:$C$4,E213)</f>
        <v>429.89551671191168</v>
      </c>
      <c r="L213" s="2">
        <f>TREND(Calibration!$A$2:$A$4,Calibration!$D$2:$D$4,G213)</f>
        <v>520.19066707091645</v>
      </c>
    </row>
    <row r="214" spans="1:12" x14ac:dyDescent="0.25">
      <c r="A214">
        <v>1060102</v>
      </c>
      <c r="B214">
        <v>14.43299961</v>
      </c>
      <c r="C214">
        <v>0.67720002000000001</v>
      </c>
      <c r="D214">
        <v>963.44897461000005</v>
      </c>
      <c r="E214">
        <v>1.11300004</v>
      </c>
      <c r="F214">
        <v>342.99600220000002</v>
      </c>
      <c r="G214">
        <v>1.3593000200000001</v>
      </c>
      <c r="H214">
        <v>9.9000003020963209E+37</v>
      </c>
      <c r="J214" s="2">
        <f>TREND(Calibration!$A$2:$A$4,Calibration!$B$2:$B$4,C214)</f>
        <v>432.08150892843656</v>
      </c>
      <c r="K214" s="2">
        <f>TREND(Calibration!$A$2:$A$4,Calibration!$C$2:$C$4,E214)</f>
        <v>430.54286569226724</v>
      </c>
      <c r="L214" s="2">
        <f>TREND(Calibration!$A$2:$A$4,Calibration!$D$2:$D$4,G214)</f>
        <v>519.3249693789553</v>
      </c>
    </row>
    <row r="215" spans="1:12" x14ac:dyDescent="0.25">
      <c r="A215">
        <v>1065103</v>
      </c>
      <c r="B215">
        <v>14.336000439999999</v>
      </c>
      <c r="C215">
        <v>0.67400002000000003</v>
      </c>
      <c r="D215">
        <v>953.35400390999996</v>
      </c>
      <c r="E215">
        <v>1.1032999800000001</v>
      </c>
      <c r="F215">
        <v>333.94400023999998</v>
      </c>
      <c r="G215">
        <v>1.35979998</v>
      </c>
      <c r="H215">
        <v>9.9000003020963209E+37</v>
      </c>
      <c r="J215" s="2">
        <f>TREND(Calibration!$A$2:$A$4,Calibration!$B$2:$B$4,C215)</f>
        <v>430.11872228230033</v>
      </c>
      <c r="K215" s="2">
        <f>TREND(Calibration!$A$2:$A$4,Calibration!$C$2:$C$4,E215)</f>
        <v>426.61836180772229</v>
      </c>
      <c r="L215" s="2">
        <f>TREND(Calibration!$A$2:$A$4,Calibration!$D$2:$D$4,G215)</f>
        <v>519.53107236900416</v>
      </c>
    </row>
    <row r="216" spans="1:12" x14ac:dyDescent="0.25">
      <c r="A216">
        <v>1070102</v>
      </c>
      <c r="B216">
        <v>14.23799992</v>
      </c>
      <c r="C216">
        <v>0.67129998999999996</v>
      </c>
      <c r="D216">
        <v>1160.1319580100001</v>
      </c>
      <c r="E216">
        <v>1.10549998</v>
      </c>
      <c r="F216">
        <v>345.60299683</v>
      </c>
      <c r="G216">
        <v>1.35979998</v>
      </c>
      <c r="H216">
        <v>9.9000003020963209E+37</v>
      </c>
      <c r="J216" s="2">
        <f>TREND(Calibration!$A$2:$A$4,Calibration!$B$2:$B$4,C216)</f>
        <v>428.46260264849798</v>
      </c>
      <c r="K216" s="2">
        <f>TREND(Calibration!$A$2:$A$4,Calibration!$C$2:$C$4,E216)</f>
        <v>427.50844996655832</v>
      </c>
      <c r="L216" s="2">
        <f>TREND(Calibration!$A$2:$A$4,Calibration!$D$2:$D$4,G216)</f>
        <v>519.53107236900416</v>
      </c>
    </row>
    <row r="217" spans="1:12" x14ac:dyDescent="0.25">
      <c r="A217">
        <v>1075103</v>
      </c>
      <c r="B217">
        <v>14.20600033</v>
      </c>
      <c r="C217">
        <v>0.66970003</v>
      </c>
      <c r="D217">
        <v>9.9000003020963209E+37</v>
      </c>
      <c r="E217">
        <v>1.1081999499999999</v>
      </c>
      <c r="F217">
        <v>-54.875999450000002</v>
      </c>
      <c r="G217">
        <v>1.3614000100000001</v>
      </c>
      <c r="H217">
        <v>9.9000003020963209E+37</v>
      </c>
      <c r="J217" s="2">
        <f>TREND(Calibration!$A$2:$A$4,Calibration!$B$2:$B$4,C217)</f>
        <v>427.48123386026293</v>
      </c>
      <c r="K217" s="2">
        <f>TREND(Calibration!$A$2:$A$4,Calibration!$C$2:$C$4,E217)</f>
        <v>428.60081875120034</v>
      </c>
      <c r="L217" s="2">
        <f>TREND(Calibration!$A$2:$A$4,Calibration!$D$2:$D$4,G217)</f>
        <v>520.19066707091645</v>
      </c>
    </row>
    <row r="218" spans="1:12" x14ac:dyDescent="0.25">
      <c r="A218">
        <v>1080103</v>
      </c>
      <c r="B218">
        <v>14.25800037</v>
      </c>
      <c r="C218">
        <v>0.66479999000000001</v>
      </c>
      <c r="D218">
        <v>1027.20800781</v>
      </c>
      <c r="E218">
        <v>1.1081999499999999</v>
      </c>
      <c r="F218">
        <v>375.16000365999997</v>
      </c>
      <c r="G218">
        <v>1.3624999499999999</v>
      </c>
      <c r="H218">
        <v>9.9000003020963209E+37</v>
      </c>
      <c r="J218" s="2">
        <f>TREND(Calibration!$A$2:$A$4,Calibration!$B$2:$B$4,C218)</f>
        <v>424.4756922735337</v>
      </c>
      <c r="K218" s="2">
        <f>TREND(Calibration!$A$2:$A$4,Calibration!$C$2:$C$4,E218)</f>
        <v>428.60081875120034</v>
      </c>
      <c r="L218" s="2">
        <f>TREND(Calibration!$A$2:$A$4,Calibration!$D$2:$D$4,G218)</f>
        <v>520.64410519171497</v>
      </c>
    </row>
    <row r="219" spans="1:12" x14ac:dyDescent="0.25">
      <c r="A219">
        <v>1085102</v>
      </c>
      <c r="B219">
        <v>14.394000050000001</v>
      </c>
      <c r="C219">
        <v>0.66049999000000004</v>
      </c>
      <c r="D219">
        <v>677.68597411999997</v>
      </c>
      <c r="E219">
        <v>1.1081999499999999</v>
      </c>
      <c r="F219">
        <v>809.37402343999997</v>
      </c>
      <c r="G219">
        <v>1.36409998</v>
      </c>
      <c r="H219">
        <v>1120.1359863299999</v>
      </c>
      <c r="J219" s="2">
        <f>TREND(Calibration!$A$2:$A$4,Calibration!$B$2:$B$4,C219)</f>
        <v>421.83819771778815</v>
      </c>
      <c r="K219" s="2">
        <f>TREND(Calibration!$A$2:$A$4,Calibration!$C$2:$C$4,E219)</f>
        <v>428.60081875120034</v>
      </c>
      <c r="L219" s="2">
        <f>TREND(Calibration!$A$2:$A$4,Calibration!$D$2:$D$4,G219)</f>
        <v>521.30369989362714</v>
      </c>
    </row>
    <row r="220" spans="1:12" x14ac:dyDescent="0.25">
      <c r="A220">
        <v>1090102</v>
      </c>
      <c r="B220">
        <v>14.52099991</v>
      </c>
      <c r="C220">
        <v>0.65399998000000004</v>
      </c>
      <c r="D220">
        <v>1120.12597656</v>
      </c>
      <c r="E220">
        <v>1.1092</v>
      </c>
      <c r="F220">
        <v>612.74401854999996</v>
      </c>
      <c r="G220">
        <v>1.3652000399999999</v>
      </c>
      <c r="H220">
        <v>9.9000003020963209E+37</v>
      </c>
      <c r="J220" s="2">
        <f>TREND(Calibration!$A$2:$A$4,Calibration!$B$2:$B$4,C220)</f>
        <v>417.85128120911554</v>
      </c>
      <c r="K220" s="2">
        <f>TREND(Calibration!$A$2:$A$4,Calibration!$C$2:$C$4,E220)</f>
        <v>429.00542450722031</v>
      </c>
      <c r="L220" s="2">
        <f>TREND(Calibration!$A$2:$A$4,Calibration!$D$2:$D$4,G220)</f>
        <v>521.75718748310078</v>
      </c>
    </row>
    <row r="221" spans="1:12" x14ac:dyDescent="0.25">
      <c r="A221">
        <v>1095102</v>
      </c>
      <c r="B221">
        <v>14.602000240000001</v>
      </c>
      <c r="C221">
        <v>0.65399998000000004</v>
      </c>
      <c r="D221">
        <v>9.9000003020963209E+37</v>
      </c>
      <c r="E221">
        <v>1.0951999400000001</v>
      </c>
      <c r="F221">
        <v>564.85400390999996</v>
      </c>
      <c r="G221">
        <v>1.36580002</v>
      </c>
      <c r="H221">
        <v>9.9000003020963209E+37</v>
      </c>
      <c r="J221" s="2">
        <f>TREND(Calibration!$A$2:$A$4,Calibration!$B$2:$B$4,C221)</f>
        <v>417.85128120911554</v>
      </c>
      <c r="K221" s="2">
        <f>TREND(Calibration!$A$2:$A$4,Calibration!$C$2:$C$4,E221)</f>
        <v>423.34120285767773</v>
      </c>
      <c r="L221" s="2">
        <f>TREND(Calibration!$A$2:$A$4,Calibration!$D$2:$D$4,G221)</f>
        <v>522.00452261385044</v>
      </c>
    </row>
    <row r="222" spans="1:12" x14ac:dyDescent="0.25">
      <c r="A222">
        <v>1100103</v>
      </c>
      <c r="B222">
        <v>14.60499954</v>
      </c>
      <c r="C222">
        <v>0.65450001000000002</v>
      </c>
      <c r="D222">
        <v>9.9000003020963209E+37</v>
      </c>
      <c r="E222">
        <v>1.10549998</v>
      </c>
      <c r="F222">
        <v>-56.478000639999998</v>
      </c>
      <c r="G222">
        <v>1.3662999899999999</v>
      </c>
      <c r="H222">
        <v>9.9000003020963209E+37</v>
      </c>
      <c r="J222" s="2">
        <f>TREND(Calibration!$A$2:$A$4,Calibration!$B$2:$B$4,C222)</f>
        <v>418.15798502369915</v>
      </c>
      <c r="K222" s="2">
        <f>TREND(Calibration!$A$2:$A$4,Calibration!$C$2:$C$4,E222)</f>
        <v>427.50844996655832</v>
      </c>
      <c r="L222" s="2">
        <f>TREND(Calibration!$A$2:$A$4,Calibration!$D$2:$D$4,G222)</f>
        <v>522.21062972628897</v>
      </c>
    </row>
    <row r="223" spans="1:12" x14ac:dyDescent="0.25">
      <c r="A223">
        <v>1105102</v>
      </c>
      <c r="B223">
        <v>14.52099991</v>
      </c>
      <c r="C223">
        <v>0.64969999</v>
      </c>
      <c r="D223">
        <v>9.9000003020963209E+37</v>
      </c>
      <c r="E223">
        <v>1.1032999800000001</v>
      </c>
      <c r="F223">
        <v>-193.98399352999999</v>
      </c>
      <c r="G223">
        <v>1.3652000399999999</v>
      </c>
      <c r="H223">
        <v>9.9000003020963209E+37</v>
      </c>
      <c r="J223" s="2">
        <f>TREND(Calibration!$A$2:$A$4,Calibration!$B$2:$B$4,C223)</f>
        <v>415.21379278707821</v>
      </c>
      <c r="K223" s="2">
        <f>TREND(Calibration!$A$2:$A$4,Calibration!$C$2:$C$4,E223)</f>
        <v>426.61836180772229</v>
      </c>
      <c r="L223" s="2">
        <f>TREND(Calibration!$A$2:$A$4,Calibration!$D$2:$D$4,G223)</f>
        <v>521.75718748310078</v>
      </c>
    </row>
    <row r="224" spans="1:12" x14ac:dyDescent="0.25">
      <c r="A224">
        <v>1110102</v>
      </c>
      <c r="B224">
        <v>14.51399994</v>
      </c>
      <c r="C224">
        <v>0.65399998000000004</v>
      </c>
      <c r="D224">
        <v>566.66601562000005</v>
      </c>
      <c r="E224">
        <v>1.0979000299999999</v>
      </c>
      <c r="F224">
        <v>539.49700928000004</v>
      </c>
      <c r="G224">
        <v>1.3652000399999999</v>
      </c>
      <c r="H224">
        <v>9.9000003020963209E+37</v>
      </c>
      <c r="J224" s="2">
        <f>TREND(Calibration!$A$2:$A$4,Calibration!$B$2:$B$4,C224)</f>
        <v>417.85128120911554</v>
      </c>
      <c r="K224" s="2">
        <f>TREND(Calibration!$A$2:$A$4,Calibration!$C$2:$C$4,E224)</f>
        <v>424.43362019258291</v>
      </c>
      <c r="L224" s="2">
        <f>TREND(Calibration!$A$2:$A$4,Calibration!$D$2:$D$4,G224)</f>
        <v>521.75718748310078</v>
      </c>
    </row>
    <row r="225" spans="1:12" x14ac:dyDescent="0.25">
      <c r="A225">
        <v>1115102</v>
      </c>
      <c r="B225">
        <v>14.39099979</v>
      </c>
      <c r="C225">
        <v>0.65130001000000004</v>
      </c>
      <c r="D225">
        <v>1110.31604004</v>
      </c>
      <c r="E225">
        <v>1.0994999400000001</v>
      </c>
      <c r="F225">
        <v>629.66198729999996</v>
      </c>
      <c r="G225">
        <v>1.3667999500000001</v>
      </c>
      <c r="H225">
        <v>9.9000003020963209E+37</v>
      </c>
      <c r="J225" s="2">
        <f>TREND(Calibration!$A$2:$A$4,Calibration!$B$2:$B$4,C225)</f>
        <v>416.19519837756286</v>
      </c>
      <c r="K225" s="2">
        <f>TREND(Calibration!$A$2:$A$4,Calibration!$C$2:$C$4,E225)</f>
        <v>425.08092062267536</v>
      </c>
      <c r="L225" s="2">
        <f>TREND(Calibration!$A$2:$A$4,Calibration!$D$2:$D$4,G225)</f>
        <v>522.41673271633795</v>
      </c>
    </row>
    <row r="226" spans="1:12" x14ac:dyDescent="0.25">
      <c r="A226">
        <v>1120102</v>
      </c>
      <c r="B226">
        <v>14.29699993</v>
      </c>
      <c r="C226">
        <v>0.65670002000000005</v>
      </c>
      <c r="D226">
        <v>980.17401123000002</v>
      </c>
      <c r="E226">
        <v>1.09679997</v>
      </c>
      <c r="F226">
        <v>1011.3439941399999</v>
      </c>
      <c r="G226">
        <v>1.3674000500000001</v>
      </c>
      <c r="H226">
        <v>9.9000003020963209E+37</v>
      </c>
      <c r="J226" s="2">
        <f>TREND(Calibration!$A$2:$A$4,Calibration!$B$2:$B$4,C226)</f>
        <v>419.5074069766261</v>
      </c>
      <c r="K226" s="2">
        <f>TREND(Calibration!$A$2:$A$4,Calibration!$C$2:$C$4,E226)</f>
        <v>423.98855183803329</v>
      </c>
      <c r="L226" s="2">
        <f>TREND(Calibration!$A$2:$A$4,Calibration!$D$2:$D$4,G226)</f>
        <v>522.66411731576272</v>
      </c>
    </row>
    <row r="227" spans="1:12" x14ac:dyDescent="0.25">
      <c r="A227">
        <v>1125102</v>
      </c>
      <c r="B227">
        <v>14.255000109999999</v>
      </c>
      <c r="C227">
        <v>0.65130001000000004</v>
      </c>
      <c r="D227">
        <v>809.67602538999995</v>
      </c>
      <c r="E227">
        <v>1.0936000299999999</v>
      </c>
      <c r="F227">
        <v>9.9000003020963209E+37</v>
      </c>
      <c r="G227">
        <v>1.36899996</v>
      </c>
      <c r="H227">
        <v>9.9000003020963209E+37</v>
      </c>
      <c r="J227" s="2">
        <f>TREND(Calibration!$A$2:$A$4,Calibration!$B$2:$B$4,C227)</f>
        <v>416.19519837756286</v>
      </c>
      <c r="K227" s="2">
        <f>TREND(Calibration!$A$2:$A$4,Calibration!$C$2:$C$4,E227)</f>
        <v>422.69390242758521</v>
      </c>
      <c r="L227" s="2">
        <f>TREND(Calibration!$A$2:$A$4,Calibration!$D$2:$D$4,G227)</f>
        <v>523.32366254899978</v>
      </c>
    </row>
    <row r="228" spans="1:12" x14ac:dyDescent="0.25">
      <c r="A228">
        <v>1130101</v>
      </c>
      <c r="B228">
        <v>14.274000170000001</v>
      </c>
      <c r="C228">
        <v>0.64590000999999997</v>
      </c>
      <c r="D228">
        <v>897.78698729999996</v>
      </c>
      <c r="E228">
        <v>1.09200001</v>
      </c>
      <c r="F228">
        <v>9.9000003020963209E+37</v>
      </c>
      <c r="G228">
        <v>1.36899996</v>
      </c>
      <c r="H228">
        <v>1352.6860351600001</v>
      </c>
      <c r="J228" s="2">
        <f>TREND(Calibration!$A$2:$A$4,Calibration!$B$2:$B$4,C228)</f>
        <v>412.88299591220789</v>
      </c>
      <c r="K228" s="2">
        <f>TREND(Calibration!$A$2:$A$4,Calibration!$C$2:$C$4,E228)</f>
        <v>422.04655749308489</v>
      </c>
      <c r="L228" s="2">
        <f>TREND(Calibration!$A$2:$A$4,Calibration!$D$2:$D$4,G228)</f>
        <v>523.32366254899978</v>
      </c>
    </row>
    <row r="229" spans="1:12" x14ac:dyDescent="0.25">
      <c r="A229">
        <v>1135102</v>
      </c>
      <c r="B229">
        <v>14.38399982</v>
      </c>
      <c r="C229">
        <v>0.64639997000000005</v>
      </c>
      <c r="D229">
        <v>554.08599853999999</v>
      </c>
      <c r="E229">
        <v>1.0908999399999999</v>
      </c>
      <c r="F229">
        <v>9.9000003020963209E+37</v>
      </c>
      <c r="G229">
        <v>1.3667999500000001</v>
      </c>
      <c r="H229">
        <v>9.9000003020963209E+37</v>
      </c>
      <c r="J229" s="2">
        <f>TREND(Calibration!$A$2:$A$4,Calibration!$B$2:$B$4,C229)</f>
        <v>413.18965679083362</v>
      </c>
      <c r="K229" s="2">
        <f>TREND(Calibration!$A$2:$A$4,Calibration!$C$2:$C$4,E229)</f>
        <v>421.60148509267998</v>
      </c>
      <c r="L229" s="2">
        <f>TREND(Calibration!$A$2:$A$4,Calibration!$D$2:$D$4,G229)</f>
        <v>522.41673271633795</v>
      </c>
    </row>
    <row r="230" spans="1:12" x14ac:dyDescent="0.25">
      <c r="A230">
        <v>1140103</v>
      </c>
      <c r="B230">
        <v>14.51399994</v>
      </c>
      <c r="C230">
        <v>0.64480000999999998</v>
      </c>
      <c r="D230">
        <v>826.56097411999997</v>
      </c>
      <c r="E230">
        <v>1.0902999600000001</v>
      </c>
      <c r="F230">
        <v>9.9000003020963209E+37</v>
      </c>
      <c r="G230">
        <v>1.3684999900000001</v>
      </c>
      <c r="H230">
        <v>1245.95996094</v>
      </c>
      <c r="J230" s="2">
        <f>TREND(Calibration!$A$2:$A$4,Calibration!$B$2:$B$4,C230)</f>
        <v>412.20828800259852</v>
      </c>
      <c r="K230" s="2">
        <f>TREND(Calibration!$A$2:$A$4,Calibration!$C$2:$C$4,E230)</f>
        <v>421.3587418683444</v>
      </c>
      <c r="L230" s="2">
        <f>TREND(Calibration!$A$2:$A$4,Calibration!$D$2:$D$4,G230)</f>
        <v>523.11755543656125</v>
      </c>
    </row>
    <row r="231" spans="1:12" x14ac:dyDescent="0.25">
      <c r="A231">
        <v>1145103</v>
      </c>
      <c r="B231">
        <v>14.60499954</v>
      </c>
      <c r="C231">
        <v>0.64590000999999997</v>
      </c>
      <c r="D231">
        <v>935.51300048999997</v>
      </c>
      <c r="E231">
        <v>1.08220005</v>
      </c>
      <c r="F231">
        <v>9.9000003020963209E+37</v>
      </c>
      <c r="G231">
        <v>1.36899996</v>
      </c>
      <c r="H231">
        <v>1204.91699219</v>
      </c>
      <c r="J231" s="2">
        <f>TREND(Calibration!$A$2:$A$4,Calibration!$B$2:$B$4,C231)</f>
        <v>412.88299591220789</v>
      </c>
      <c r="K231" s="2">
        <f>TREND(Calibration!$A$2:$A$4,Calibration!$C$2:$C$4,E231)</f>
        <v>418.08163551441822</v>
      </c>
      <c r="L231" s="2">
        <f>TREND(Calibration!$A$2:$A$4,Calibration!$D$2:$D$4,G231)</f>
        <v>523.32366254899978</v>
      </c>
    </row>
    <row r="232" spans="1:12" x14ac:dyDescent="0.25">
      <c r="A232">
        <v>1150102</v>
      </c>
      <c r="B232">
        <v>14.6079998</v>
      </c>
      <c r="C232">
        <v>0.64639997000000005</v>
      </c>
      <c r="D232">
        <v>990.56500243999994</v>
      </c>
      <c r="E232">
        <v>1.0773999700000001</v>
      </c>
      <c r="F232">
        <v>1278.0369873</v>
      </c>
      <c r="G232">
        <v>1.3695000399999999</v>
      </c>
      <c r="H232">
        <v>9.9000003020963209E+37</v>
      </c>
      <c r="J232" s="2">
        <f>TREND(Calibration!$A$2:$A$4,Calibration!$B$2:$B$4,C232)</f>
        <v>413.18965679083362</v>
      </c>
      <c r="K232" s="2">
        <f>TREND(Calibration!$A$2:$A$4,Calibration!$C$2:$C$4,E232)</f>
        <v>416.13959261920661</v>
      </c>
      <c r="L232" s="2">
        <f>TREND(Calibration!$A$2:$A$4,Calibration!$D$2:$D$4,G232)</f>
        <v>523.52981500772376</v>
      </c>
    </row>
    <row r="233" spans="1:12" x14ac:dyDescent="0.25">
      <c r="A233">
        <v>1155102</v>
      </c>
      <c r="B233">
        <v>14.536999700000001</v>
      </c>
      <c r="C233">
        <v>0.64429997999999999</v>
      </c>
      <c r="D233">
        <v>9.9000003020963209E+37</v>
      </c>
      <c r="E233">
        <v>1.0785000300000001</v>
      </c>
      <c r="F233">
        <v>582.64501953000001</v>
      </c>
      <c r="G233">
        <v>1.3705999900000001</v>
      </c>
      <c r="H233">
        <v>9.9000003020963209E+37</v>
      </c>
      <c r="J233" s="2">
        <f>TREND(Calibration!$A$2:$A$4,Calibration!$B$2:$B$4,C233)</f>
        <v>411.90158418801497</v>
      </c>
      <c r="K233" s="2">
        <f>TREND(Calibration!$A$2:$A$4,Calibration!$C$2:$C$4,E233)</f>
        <v>416.58466097375623</v>
      </c>
      <c r="L233" s="2">
        <f>TREND(Calibration!$A$2:$A$4,Calibration!$D$2:$D$4,G233)</f>
        <v>523.98325725091206</v>
      </c>
    </row>
    <row r="234" spans="1:12" x14ac:dyDescent="0.25">
      <c r="A234">
        <v>1160103</v>
      </c>
      <c r="B234">
        <v>14.475000380000001</v>
      </c>
      <c r="C234">
        <v>0.63669997</v>
      </c>
      <c r="D234">
        <v>1160.75598145</v>
      </c>
      <c r="E234">
        <v>1.0763000199999999</v>
      </c>
      <c r="F234">
        <v>673.84399413999995</v>
      </c>
      <c r="G234">
        <v>1.3684999900000001</v>
      </c>
      <c r="H234">
        <v>1320.5860595700001</v>
      </c>
      <c r="J234" s="2">
        <f>TREND(Calibration!$A$2:$A$4,Calibration!$B$2:$B$4,C234)</f>
        <v>407.23995976973305</v>
      </c>
      <c r="K234" s="2">
        <f>TREND(Calibration!$A$2:$A$4,Calibration!$C$2:$C$4,E234)</f>
        <v>415.69456876906486</v>
      </c>
      <c r="L234" s="2">
        <f>TREND(Calibration!$A$2:$A$4,Calibration!$D$2:$D$4,G234)</f>
        <v>523.11755543656125</v>
      </c>
    </row>
    <row r="235" spans="1:12" x14ac:dyDescent="0.25">
      <c r="A235">
        <v>1165102</v>
      </c>
      <c r="B235">
        <v>14.364999770000001</v>
      </c>
      <c r="C235">
        <v>0.64099996999999997</v>
      </c>
      <c r="D235">
        <v>688.09899901999995</v>
      </c>
      <c r="E235">
        <v>1.0816999700000001</v>
      </c>
      <c r="F235">
        <v>533.16699218999997</v>
      </c>
      <c r="G235">
        <v>1.3684999900000001</v>
      </c>
      <c r="H235">
        <v>9.9000003020963209E+37</v>
      </c>
      <c r="J235" s="2">
        <f>TREND(Calibration!$A$2:$A$4,Calibration!$B$2:$B$4,C235)</f>
        <v>409.87745432547865</v>
      </c>
      <c r="K235" s="2">
        <f>TREND(Calibration!$A$2:$A$4,Calibration!$C$2:$C$4,E235)</f>
        <v>417.8793103842043</v>
      </c>
      <c r="L235" s="2">
        <f>TREND(Calibration!$A$2:$A$4,Calibration!$D$2:$D$4,G235)</f>
        <v>523.11755543656125</v>
      </c>
    </row>
    <row r="236" spans="1:12" x14ac:dyDescent="0.25">
      <c r="A236">
        <v>1170102</v>
      </c>
      <c r="B236">
        <v>14.28100014</v>
      </c>
      <c r="C236">
        <v>0.64319998</v>
      </c>
      <c r="D236">
        <v>1159.9219970700001</v>
      </c>
      <c r="E236">
        <v>1.07519996</v>
      </c>
      <c r="F236">
        <v>704.20501708999996</v>
      </c>
      <c r="G236">
        <v>1.3705999900000001</v>
      </c>
      <c r="H236">
        <v>9.9000003020963209E+37</v>
      </c>
      <c r="J236" s="2">
        <f>TREND(Calibration!$A$2:$A$4,Calibration!$B$2:$B$4,C236)</f>
        <v>411.2268762784056</v>
      </c>
      <c r="K236" s="2">
        <f>TREND(Calibration!$A$2:$A$4,Calibration!$C$2:$C$4,E236)</f>
        <v>415.2495004145153</v>
      </c>
      <c r="L236" s="2">
        <f>TREND(Calibration!$A$2:$A$4,Calibration!$D$2:$D$4,G236)</f>
        <v>523.98325725091206</v>
      </c>
    </row>
    <row r="237" spans="1:12" x14ac:dyDescent="0.25">
      <c r="A237">
        <v>1175114</v>
      </c>
      <c r="B237">
        <v>14.184000019999999</v>
      </c>
      <c r="C237">
        <v>0.64259999999999995</v>
      </c>
      <c r="D237">
        <v>9.9000003020963209E+37</v>
      </c>
      <c r="E237">
        <v>1.0741000199999999</v>
      </c>
      <c r="F237">
        <v>548.37799071999996</v>
      </c>
      <c r="G237">
        <v>1.3705999900000001</v>
      </c>
      <c r="H237">
        <v>9.9000003020963209E+37</v>
      </c>
      <c r="J237" s="2">
        <f>TREND(Calibration!$A$2:$A$4,Calibration!$B$2:$B$4,C237)</f>
        <v>410.85886604967158</v>
      </c>
      <c r="K237" s="2">
        <f>TREND(Calibration!$A$2:$A$4,Calibration!$C$2:$C$4,E237)</f>
        <v>414.80448061022884</v>
      </c>
      <c r="L237" s="2">
        <f>TREND(Calibration!$A$2:$A$4,Calibration!$D$2:$D$4,G237)</f>
        <v>523.98325725091206</v>
      </c>
    </row>
    <row r="238" spans="1:12" x14ac:dyDescent="0.25">
      <c r="A238">
        <v>1180102</v>
      </c>
      <c r="B238">
        <v>14.24199963</v>
      </c>
      <c r="C238">
        <v>0.64160001</v>
      </c>
      <c r="D238">
        <v>540.11102295000001</v>
      </c>
      <c r="E238">
        <v>1.07519996</v>
      </c>
      <c r="F238">
        <v>9.9000003020963209E+37</v>
      </c>
      <c r="G238">
        <v>1.36580002</v>
      </c>
      <c r="H238">
        <v>878.68701171999999</v>
      </c>
      <c r="J238" s="2">
        <f>TREND(Calibration!$A$2:$A$4,Calibration!$B$2:$B$4,C238)</f>
        <v>410.24550135646228</v>
      </c>
      <c r="K238" s="2">
        <f>TREND(Calibration!$A$2:$A$4,Calibration!$C$2:$C$4,E238)</f>
        <v>415.2495004145153</v>
      </c>
      <c r="L238" s="2">
        <f>TREND(Calibration!$A$2:$A$4,Calibration!$D$2:$D$4,G238)</f>
        <v>522.00452261385044</v>
      </c>
    </row>
    <row r="239" spans="1:12" x14ac:dyDescent="0.25">
      <c r="A239">
        <v>1185102</v>
      </c>
      <c r="B239">
        <v>14.333000180000001</v>
      </c>
      <c r="C239">
        <v>0.63779998000000004</v>
      </c>
      <c r="D239">
        <v>1022.434021</v>
      </c>
      <c r="E239">
        <v>1.0741000199999999</v>
      </c>
      <c r="F239">
        <v>1132.4830322299999</v>
      </c>
      <c r="G239">
        <v>1.3652000399999999</v>
      </c>
      <c r="H239">
        <v>9.9000003020963209E+37</v>
      </c>
      <c r="J239" s="2">
        <f>TREND(Calibration!$A$2:$A$4,Calibration!$B$2:$B$4,C239)</f>
        <v>407.91467381305068</v>
      </c>
      <c r="K239" s="2">
        <f>TREND(Calibration!$A$2:$A$4,Calibration!$C$2:$C$4,E239)</f>
        <v>414.80448061022884</v>
      </c>
      <c r="L239" s="2">
        <f>TREND(Calibration!$A$2:$A$4,Calibration!$D$2:$D$4,G239)</f>
        <v>521.75718748310078</v>
      </c>
    </row>
    <row r="240" spans="1:12" x14ac:dyDescent="0.25">
      <c r="A240">
        <v>1190102</v>
      </c>
      <c r="B240">
        <v>14.413999560000001</v>
      </c>
      <c r="C240">
        <v>0.64160001</v>
      </c>
      <c r="D240">
        <v>9.9000003020963209E+37</v>
      </c>
      <c r="E240">
        <v>1.0730999699999999</v>
      </c>
      <c r="F240">
        <v>790.47497558999999</v>
      </c>
      <c r="G240">
        <v>1.3652000399999999</v>
      </c>
      <c r="H240">
        <v>9.9000003020963209E+37</v>
      </c>
      <c r="J240" s="2">
        <f>TREND(Calibration!$A$2:$A$4,Calibration!$B$2:$B$4,C240)</f>
        <v>410.24550135646228</v>
      </c>
      <c r="K240" s="2">
        <f>TREND(Calibration!$A$2:$A$4,Calibration!$C$2:$C$4,E240)</f>
        <v>414.39987485420886</v>
      </c>
      <c r="L240" s="2">
        <f>TREND(Calibration!$A$2:$A$4,Calibration!$D$2:$D$4,G240)</f>
        <v>521.75718748310078</v>
      </c>
    </row>
    <row r="241" spans="1:12" x14ac:dyDescent="0.25">
      <c r="A241">
        <v>1195102</v>
      </c>
      <c r="B241">
        <v>14.475999829999999</v>
      </c>
      <c r="C241">
        <v>0.64099996999999997</v>
      </c>
      <c r="D241">
        <v>1168.7280273399999</v>
      </c>
      <c r="E241">
        <v>1.06869996</v>
      </c>
      <c r="F241">
        <v>1092.20495605</v>
      </c>
      <c r="G241">
        <v>1.3619999899999999</v>
      </c>
      <c r="H241">
        <v>9.9000003020963209E+37</v>
      </c>
      <c r="J241" s="2">
        <f>TREND(Calibration!$A$2:$A$4,Calibration!$B$2:$B$4,C241)</f>
        <v>409.87745432547865</v>
      </c>
      <c r="K241" s="2">
        <f>TREND(Calibration!$A$2:$A$4,Calibration!$C$2:$C$4,E241)</f>
        <v>412.61969449068158</v>
      </c>
      <c r="L241" s="2">
        <f>TREND(Calibration!$A$2:$A$4,Calibration!$D$2:$D$4,G241)</f>
        <v>520.438002201666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8" sqref="S8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AVERAGE('1E'!$J2:$J32) + Calibration!$C$11</f>
        <v>395.78773249688635</v>
      </c>
      <c r="C3" s="2">
        <f>'1E'!K32</f>
        <v>994.25185178320226</v>
      </c>
      <c r="D3" s="2">
        <f>'1E'!L32</f>
        <v>514.41929690757388</v>
      </c>
      <c r="E3" s="3">
        <f>(C3-B3)/(7*35314.6667/1400)</f>
        <v>3.3893233333917654</v>
      </c>
      <c r="G3" s="3">
        <f>AVERAGE('2E'!$J2:$J32) + Calibration!$C$11</f>
        <v>400.05956153541632</v>
      </c>
      <c r="H3" s="3">
        <f>'2E'!K32</f>
        <v>1121.8581795142668</v>
      </c>
      <c r="I3" s="3">
        <f>'2E'!L32</f>
        <v>509.51367390486746</v>
      </c>
      <c r="J3" s="3">
        <f>(H3-G3)/(7*35314.6667/1400)</f>
        <v>4.0878121496123327</v>
      </c>
      <c r="L3" s="3">
        <f>AVERAGE('3E'!$J2:$J32) + Calibration!$C$11</f>
        <v>395.89655358321323</v>
      </c>
      <c r="M3" s="3">
        <f>'3E'!K32</f>
        <v>929.80134096024199</v>
      </c>
      <c r="N3" s="3">
        <f>'3E'!L32</f>
        <v>502.17583279801556</v>
      </c>
      <c r="O3" s="3">
        <f>(M3-L3)/(7*35314.6667/1400)</f>
        <v>3.0236999936178282</v>
      </c>
      <c r="Q3" s="3">
        <f>AVERAGE('4E'!$K146:$K176) + Calibration!$C$11</f>
        <v>395.35639390675027</v>
      </c>
      <c r="R3" s="3">
        <f>'4E'!L176</f>
        <v>808.99212290386572</v>
      </c>
      <c r="S3" s="3">
        <f>'4E'!M176</f>
        <v>492.15843433387897</v>
      </c>
      <c r="T3" s="3">
        <f>(R3-Q3)/(7*35314.6667/1400)</f>
        <v>2.3425718980217103</v>
      </c>
    </row>
    <row r="4" spans="1:20" x14ac:dyDescent="0.25">
      <c r="A4" s="3">
        <f t="shared" ref="A4:A35" si="0">1/12+A3</f>
        <v>2.5833333333333335</v>
      </c>
      <c r="B4" s="3">
        <f>AVERAGE('1E'!$J3:$J33) + Calibration!$C$11</f>
        <v>395.75607524133983</v>
      </c>
      <c r="C4" s="2">
        <f>'1E'!K33</f>
        <v>991.41976523356243</v>
      </c>
      <c r="D4" s="2">
        <f>'1E'!L33</f>
        <v>513.75975167433671</v>
      </c>
      <c r="E4" s="3">
        <f t="shared" ref="E4:E67" si="1">(C4-B4)/(7*35314.6667/1400)</f>
        <v>3.3734634680395978</v>
      </c>
      <c r="G4" s="3">
        <f>AVERAGE('2E'!$J3:$J33) + Calibration!$C$11</f>
        <v>400.02790309270046</v>
      </c>
      <c r="H4" s="3">
        <f>'2E'!K33</f>
        <v>1071.4063360083471</v>
      </c>
      <c r="I4" s="3">
        <f>'2E'!L33</f>
        <v>509.76100903561712</v>
      </c>
      <c r="J4" s="3">
        <f t="shared" ref="J4:J67" si="2">(H4-G4)/(7*35314.6667/1400)</f>
        <v>3.802264020323582</v>
      </c>
      <c r="L4" s="3">
        <f>AVERAGE('3E'!$J3:$J33) + Calibration!$C$11</f>
        <v>395.79960181597204</v>
      </c>
      <c r="M4" s="3">
        <f>'3E'!K33</f>
        <v>969.77446787376437</v>
      </c>
      <c r="N4" s="3">
        <f>'3E'!L33</f>
        <v>502.83542749992785</v>
      </c>
      <c r="O4" s="3">
        <f t="shared" ref="O4:O67" si="3">(M4-L4)/(7*35314.6667/1400)</f>
        <v>3.250631647942424</v>
      </c>
      <c r="Q4" s="3">
        <f>AVERAGE('4E'!$K147:$K177) + Calibration!$C$11</f>
        <v>395.12093845597525</v>
      </c>
      <c r="R4" s="3">
        <f>'4E'!L177</f>
        <v>893.95509565759721</v>
      </c>
      <c r="S4" s="3">
        <f>'4E'!M177</f>
        <v>492.15843433387897</v>
      </c>
      <c r="T4" s="3">
        <f t="shared" ref="T4:T67" si="4">(R4-Q4)/(7*35314.6667/1400)</f>
        <v>2.8250820625846198</v>
      </c>
    </row>
    <row r="5" spans="1:20" x14ac:dyDescent="0.25">
      <c r="A5" s="3">
        <f t="shared" si="0"/>
        <v>2.666666666666667</v>
      </c>
      <c r="B5" s="3">
        <f>AVERAGE('1E'!$J4:$J34) + Calibration!$C$11</f>
        <v>395.75607524133983</v>
      </c>
      <c r="C5" s="2">
        <f>'1E'!K34</f>
        <v>997.32673010744077</v>
      </c>
      <c r="D5" s="2">
        <f>'1E'!L34</f>
        <v>514.41929690757388</v>
      </c>
      <c r="E5" s="3">
        <f t="shared" si="1"/>
        <v>3.4069167916915433</v>
      </c>
      <c r="G5" s="3">
        <f>AVERAGE('2E'!$J4:$J34) + Calibration!$C$11</f>
        <v>399.86763463788895</v>
      </c>
      <c r="H5" s="3">
        <f>'2E'!K34</f>
        <v>998.86412274222448</v>
      </c>
      <c r="I5" s="3">
        <f>'2E'!L34</f>
        <v>509.06023578406905</v>
      </c>
      <c r="J5" s="3">
        <f t="shared" si="2"/>
        <v>3.3923383346236449</v>
      </c>
      <c r="L5" s="3">
        <f>AVERAGE('3E'!$J4:$J34) + Calibration!$C$11</f>
        <v>395.74617860197833</v>
      </c>
      <c r="M5" s="3">
        <f>'3E'!K34</f>
        <v>901.19717254045304</v>
      </c>
      <c r="N5" s="3">
        <f>'3E'!L34</f>
        <v>502.83542749992785</v>
      </c>
      <c r="O5" s="3">
        <f t="shared" si="3"/>
        <v>2.8625556527677758</v>
      </c>
      <c r="Q5" s="3">
        <f>AVERAGE('4E'!$K148:$K178) + Calibration!$C$11</f>
        <v>394.80040372282923</v>
      </c>
      <c r="R5" s="3">
        <f>'4E'!L178</f>
        <v>860.0913113442856</v>
      </c>
      <c r="S5" s="3">
        <f>'4E'!M178</f>
        <v>491.04535204249305</v>
      </c>
      <c r="T5" s="3">
        <f t="shared" si="4"/>
        <v>2.6351142519572828</v>
      </c>
    </row>
    <row r="6" spans="1:20" x14ac:dyDescent="0.25">
      <c r="A6" s="3">
        <f t="shared" si="0"/>
        <v>2.7500000000000004</v>
      </c>
      <c r="B6" s="3">
        <f>AVERAGE('1E'!$J5:$J35) + Calibration!$C$11</f>
        <v>395.70265301665398</v>
      </c>
      <c r="C6" s="2">
        <f>'1E'!K35</f>
        <v>988.58767868392283</v>
      </c>
      <c r="D6" s="2">
        <f>'1E'!L35</f>
        <v>516.19192443219686</v>
      </c>
      <c r="E6" s="3">
        <f t="shared" si="1"/>
        <v>3.3577268657459465</v>
      </c>
      <c r="G6" s="3">
        <f>AVERAGE('2E'!$J5:$J35) + Calibration!$C$11</f>
        <v>399.93095013828975</v>
      </c>
      <c r="H6" s="3">
        <f>'2E'!K35</f>
        <v>984.66317479937777</v>
      </c>
      <c r="I6" s="3">
        <f>'2E'!L35</f>
        <v>510.4206037375294</v>
      </c>
      <c r="J6" s="3">
        <f t="shared" si="2"/>
        <v>3.3115545426404265</v>
      </c>
      <c r="L6" s="3">
        <f>AVERAGE('3E'!$J5:$J35) + Calibration!$C$11</f>
        <v>395.82136678511125</v>
      </c>
      <c r="M6" s="3">
        <f>'3E'!K35</f>
        <v>883.92135031922317</v>
      </c>
      <c r="N6" s="3">
        <f>'3E'!L35</f>
        <v>503.28886562072637</v>
      </c>
      <c r="O6" s="3">
        <f t="shared" si="3"/>
        <v>2.764290472740675</v>
      </c>
      <c r="Q6" s="3">
        <f>AVERAGE('4E'!$K149:$K179) + Calibration!$C$11</f>
        <v>394.88548419236952</v>
      </c>
      <c r="R6" s="3">
        <f>'4E'!L179</f>
        <v>881.53433616998825</v>
      </c>
      <c r="S6" s="3">
        <f>'4E'!M179</f>
        <v>491.04535204249305</v>
      </c>
      <c r="T6" s="3">
        <f t="shared" si="4"/>
        <v>2.7560721788016687</v>
      </c>
    </row>
    <row r="7" spans="1:20" x14ac:dyDescent="0.25">
      <c r="A7" s="3">
        <f t="shared" si="0"/>
        <v>2.8333333333333339</v>
      </c>
      <c r="B7" s="3">
        <f>AVERAGE('1E'!$J6:$J36) + Calibration!$C$11</f>
        <v>395.55227803541914</v>
      </c>
      <c r="C7" s="2">
        <f>'1E'!K36</f>
        <v>1018.2842644386169</v>
      </c>
      <c r="D7" s="2">
        <f>'1E'!L36</f>
        <v>515.73848218900866</v>
      </c>
      <c r="E7" s="3">
        <f t="shared" si="1"/>
        <v>3.5267612275281515</v>
      </c>
      <c r="G7" s="3">
        <f>AVERAGE('2E'!$J6:$J36) + Calibration!$C$11</f>
        <v>399.940842424697</v>
      </c>
      <c r="H7" s="3">
        <f>'2E'!K36</f>
        <v>1140.6713903244251</v>
      </c>
      <c r="I7" s="3">
        <f>'2E'!L36</f>
        <v>510.17326860677974</v>
      </c>
      <c r="J7" s="3">
        <f t="shared" si="2"/>
        <v>4.1950306607295724</v>
      </c>
      <c r="L7" s="3">
        <f>AVERAGE('3E'!$J6:$J36) + Calibration!$C$11</f>
        <v>395.82136678511125</v>
      </c>
      <c r="M7" s="3">
        <f>'3E'!K36</f>
        <v>951.89171072044508</v>
      </c>
      <c r="N7" s="3">
        <f>'3E'!L36</f>
        <v>504.85538603291081</v>
      </c>
      <c r="O7" s="3">
        <f t="shared" si="3"/>
        <v>3.1492317266317778</v>
      </c>
      <c r="Q7" s="3">
        <f>AVERAGE('4E'!$K150:$K180) + Calibration!$C$11</f>
        <v>395.0675162312894</v>
      </c>
      <c r="R7" s="3">
        <f>'4E'!L180</f>
        <v>833.6718804937808</v>
      </c>
      <c r="S7" s="3">
        <f>'4E'!M180</f>
        <v>490.59190979930486</v>
      </c>
      <c r="T7" s="3">
        <f t="shared" si="4"/>
        <v>2.4839785009920048</v>
      </c>
    </row>
    <row r="8" spans="1:20" x14ac:dyDescent="0.25">
      <c r="A8" s="3">
        <f t="shared" si="0"/>
        <v>2.9166666666666674</v>
      </c>
      <c r="B8" s="3">
        <f>AVERAGE('1E'!$J7:$J37) + Calibration!$C$11</f>
        <v>395.43553912316298</v>
      </c>
      <c r="C8" s="2">
        <f>'1E'!K37</f>
        <v>1012.6200953851928</v>
      </c>
      <c r="D8" s="2">
        <f>'1E'!L37</f>
        <v>516.6454120216705</v>
      </c>
      <c r="E8" s="3">
        <f t="shared" si="1"/>
        <v>3.4953440818515773</v>
      </c>
      <c r="G8" s="3">
        <f>AVERAGE('2E'!$J7:$J37) + Calibration!$C$11</f>
        <v>399.91907765341932</v>
      </c>
      <c r="H8" s="3">
        <f>'2E'!K37</f>
        <v>1157.9067013968624</v>
      </c>
      <c r="I8" s="3">
        <f>'2E'!L37</f>
        <v>511.28630142949055</v>
      </c>
      <c r="J8" s="3">
        <f t="shared" si="2"/>
        <v>4.2927638546476388</v>
      </c>
      <c r="L8" s="3">
        <f>AVERAGE('3E'!$J7:$J37) + Calibration!$C$11</f>
        <v>395.89655358321323</v>
      </c>
      <c r="M8" s="3">
        <f>'3E'!K37</f>
        <v>917.7852317330611</v>
      </c>
      <c r="N8" s="3">
        <f>'3E'!L37</f>
        <v>505.30882827609901</v>
      </c>
      <c r="O8" s="3">
        <f t="shared" si="3"/>
        <v>2.9556483292526607</v>
      </c>
      <c r="Q8" s="3">
        <f>AVERAGE('4E'!$K151:$K181) + Calibration!$C$11</f>
        <v>395.36628718246533</v>
      </c>
      <c r="R8" s="3">
        <f>'4E'!L181</f>
        <v>842.41093191729874</v>
      </c>
      <c r="S8" s="3">
        <f>'4E'!M181</f>
        <v>491.49883963196669</v>
      </c>
      <c r="T8" s="3">
        <f t="shared" si="4"/>
        <v>2.5317789264868433</v>
      </c>
    </row>
    <row r="9" spans="1:20" x14ac:dyDescent="0.25">
      <c r="A9" s="3">
        <f t="shared" si="0"/>
        <v>3.0000000000000009</v>
      </c>
      <c r="B9" s="3">
        <f>AVERAGE('1E'!$J8:$J38) + Calibration!$C$11</f>
        <v>395.2099771459645</v>
      </c>
      <c r="C9" s="2">
        <f>'1E'!K38</f>
        <v>943.8000082772827</v>
      </c>
      <c r="D9" s="2">
        <f>'1E'!L38</f>
        <v>514.87278449704752</v>
      </c>
      <c r="E9" s="3">
        <f t="shared" si="1"/>
        <v>3.1068679525797038</v>
      </c>
      <c r="G9" s="3">
        <f>AVERAGE('2E'!$J8:$J38) + Calibration!$C$11</f>
        <v>400.0476876655149</v>
      </c>
      <c r="H9" s="3">
        <f>'2E'!K38</f>
        <v>955.57351993091754</v>
      </c>
      <c r="I9" s="3">
        <f>'2E'!L38</f>
        <v>511.08019843944146</v>
      </c>
      <c r="J9" s="3">
        <f t="shared" si="2"/>
        <v>3.1461479559449024</v>
      </c>
      <c r="L9" s="3">
        <f>AVERAGE('3E'!$J8:$J38) + Calibration!$C$11</f>
        <v>395.92821202592921</v>
      </c>
      <c r="M9" s="3">
        <f>'3E'!K38</f>
        <v>971.10957988274197</v>
      </c>
      <c r="N9" s="3">
        <f>'3E'!L38</f>
        <v>505.72108372487196</v>
      </c>
      <c r="O9" s="3">
        <f t="shared" si="3"/>
        <v>3.2574645132177489</v>
      </c>
      <c r="Q9" s="3">
        <f>AVERAGE('4E'!$K152:$K182) + Calibration!$C$11</f>
        <v>395.81345430144398</v>
      </c>
      <c r="R9" s="3">
        <f>'4E'!L182</f>
        <v>865.55320786361438</v>
      </c>
      <c r="S9" s="3">
        <f>'4E'!M182</f>
        <v>492.36453732392783</v>
      </c>
      <c r="T9" s="3">
        <f t="shared" si="4"/>
        <v>2.6603097095755421</v>
      </c>
    </row>
    <row r="10" spans="1:20" x14ac:dyDescent="0.25">
      <c r="A10" s="3">
        <f t="shared" si="0"/>
        <v>3.0833333333333344</v>
      </c>
      <c r="B10" s="3">
        <f>AVERAGE('1E'!$J9:$J39) + Calibration!$C$11</f>
        <v>395.00617994004386</v>
      </c>
      <c r="C10" s="2">
        <f>'1E'!K39</f>
        <v>984.4204801253054</v>
      </c>
      <c r="D10" s="2">
        <f>'1E'!L39</f>
        <v>516.43930903162152</v>
      </c>
      <c r="E10" s="3">
        <f t="shared" si="1"/>
        <v>3.3380708655265967</v>
      </c>
      <c r="G10" s="3">
        <f>AVERAGE('2E'!$J9:$J39) + Calibration!$C$11</f>
        <v>399.8438906574558</v>
      </c>
      <c r="H10" s="3">
        <f>'2E'!K39</f>
        <v>1082.0874303270768</v>
      </c>
      <c r="I10" s="3">
        <f>'2E'!L39</f>
        <v>511.73973955028896</v>
      </c>
      <c r="J10" s="3">
        <f t="shared" si="2"/>
        <v>3.863797132592623</v>
      </c>
      <c r="L10" s="3">
        <f>AVERAGE('3E'!$J9:$J39) + Calibration!$C$11</f>
        <v>395.87478881193556</v>
      </c>
      <c r="M10" s="3">
        <f>'3E'!K39</f>
        <v>1049.7610346026936</v>
      </c>
      <c r="N10" s="3">
        <f>'3E'!L39</f>
        <v>505.06149314534935</v>
      </c>
      <c r="O10" s="3">
        <f t="shared" si="3"/>
        <v>3.7031993043884963</v>
      </c>
      <c r="Q10" s="3">
        <f>AVERAGE('4E'!$K153:$K183) + Calibration!$C$11</f>
        <v>396.3476807033951</v>
      </c>
      <c r="R10" s="3">
        <f>'4E'!L183</f>
        <v>860.0913113442856</v>
      </c>
      <c r="S10" s="3">
        <f>'4E'!M183</f>
        <v>492.81797956711603</v>
      </c>
      <c r="T10" s="3">
        <f t="shared" si="4"/>
        <v>2.6263514509731474</v>
      </c>
    </row>
    <row r="11" spans="1:20" x14ac:dyDescent="0.25">
      <c r="A11" s="3">
        <f t="shared" si="0"/>
        <v>3.1666666666666679</v>
      </c>
      <c r="B11" s="3">
        <f>AVERAGE('1E'!$J10:$J40) + Calibration!$C$11</f>
        <v>394.96462802375135</v>
      </c>
      <c r="C11" s="2">
        <f>'1E'!K40</f>
        <v>959.29565013498541</v>
      </c>
      <c r="D11" s="2">
        <f>'1E'!L40</f>
        <v>514.87278449704752</v>
      </c>
      <c r="E11" s="3">
        <f t="shared" si="1"/>
        <v>3.1960149979908148</v>
      </c>
      <c r="G11" s="3">
        <f>AVERAGE('2E'!$J10:$J40) + Calibration!$C$11</f>
        <v>399.70538816109126</v>
      </c>
      <c r="H11" s="3">
        <f>'2E'!K40</f>
        <v>1066.591788469374</v>
      </c>
      <c r="I11" s="3">
        <f>'2E'!L40</f>
        <v>509.30757091481848</v>
      </c>
      <c r="J11" s="3">
        <f t="shared" si="2"/>
        <v>3.776823980662305</v>
      </c>
      <c r="L11" s="3">
        <f>AVERAGE('3E'!$J10:$J40) + Calibration!$C$11</f>
        <v>396.00339763686185</v>
      </c>
      <c r="M11" s="3">
        <f>'3E'!K40</f>
        <v>1176.0321491783986</v>
      </c>
      <c r="N11" s="3">
        <f>'3E'!L40</f>
        <v>502.17583279801556</v>
      </c>
      <c r="O11" s="3">
        <f t="shared" si="3"/>
        <v>4.4175909016382517</v>
      </c>
      <c r="Q11" s="3">
        <f>AVERAGE('4E'!$K154:$K184) + Calibration!$C$11</f>
        <v>396.89180077678429</v>
      </c>
      <c r="R11" s="3">
        <f>'4E'!L184</f>
        <v>829.10003167473542</v>
      </c>
      <c r="S11" s="3">
        <f>'4E'!M184</f>
        <v>492.15843433387897</v>
      </c>
      <c r="T11" s="3">
        <f t="shared" si="4"/>
        <v>2.447754835516831</v>
      </c>
    </row>
    <row r="12" spans="1:20" x14ac:dyDescent="0.25">
      <c r="A12" s="3">
        <f t="shared" si="0"/>
        <v>3.2500000000000013</v>
      </c>
      <c r="B12" s="3">
        <f>AVERAGE('1E'!$J11:$J41) + Calibration!$C$11</f>
        <v>394.89933469922596</v>
      </c>
      <c r="C12" s="2">
        <f>'1E'!K41</f>
        <v>1001.8984858718151</v>
      </c>
      <c r="D12" s="2">
        <f>'1E'!L41</f>
        <v>513.51236707491205</v>
      </c>
      <c r="E12" s="3">
        <f t="shared" si="1"/>
        <v>3.4376603711374631</v>
      </c>
      <c r="G12" s="3">
        <f>AVERAGE('2E'!$J11:$J41) + Calibration!$C$11</f>
        <v>399.43827446546186</v>
      </c>
      <c r="H12" s="3">
        <f>'2E'!K41</f>
        <v>1082.0874303270768</v>
      </c>
      <c r="I12" s="3">
        <f>'2E'!L41</f>
        <v>510.17326860677974</v>
      </c>
      <c r="J12" s="3">
        <f t="shared" si="2"/>
        <v>3.8660942868908057</v>
      </c>
      <c r="L12" s="3">
        <f>AVERAGE('3E'!$J11:$J41) + Calibration!$C$11</f>
        <v>396.05682104871704</v>
      </c>
      <c r="M12" s="3">
        <f>'3E'!K41</f>
        <v>1080.3476640118158</v>
      </c>
      <c r="N12" s="3">
        <f>'3E'!L41</f>
        <v>501.06279997530487</v>
      </c>
      <c r="O12" s="3">
        <f t="shared" si="3"/>
        <v>3.8753917672574199</v>
      </c>
      <c r="Q12" s="3">
        <f>AVERAGE('4E'!$K155:$K185) + Calibration!$C$11</f>
        <v>397.2123353120686</v>
      </c>
      <c r="R12" s="3">
        <f>'4E'!L185</f>
        <v>822.10074656647828</v>
      </c>
      <c r="S12" s="3">
        <f>'4E'!M185</f>
        <v>494.83798756877411</v>
      </c>
      <c r="T12" s="3">
        <f t="shared" si="4"/>
        <v>2.4062999935061522</v>
      </c>
    </row>
    <row r="13" spans="1:20" x14ac:dyDescent="0.25">
      <c r="A13" s="3">
        <f t="shared" si="0"/>
        <v>3.3333333333333348</v>
      </c>
      <c r="B13" s="3">
        <f>AVERAGE('1E'!$J12:$J42) + Calibration!$C$11</f>
        <v>394.98639299289067</v>
      </c>
      <c r="C13" s="2">
        <f>'1E'!K42</f>
        <v>935.70830583412044</v>
      </c>
      <c r="D13" s="2">
        <f>'1E'!L42</f>
        <v>513.51236707491205</v>
      </c>
      <c r="E13" s="3">
        <f t="shared" si="1"/>
        <v>3.0623078928349607</v>
      </c>
      <c r="G13" s="3">
        <f>AVERAGE('2E'!$J12:$J42) + Calibration!$C$11</f>
        <v>399.32153693823665</v>
      </c>
      <c r="H13" s="3">
        <f>'2E'!K42</f>
        <v>1130.1521585373796</v>
      </c>
      <c r="I13" s="3">
        <f>'2E'!L42</f>
        <v>510.4206037375294</v>
      </c>
      <c r="J13" s="3">
        <f t="shared" si="2"/>
        <v>4.1389637218302999</v>
      </c>
      <c r="L13" s="3">
        <f>AVERAGE('3E'!$J12:$J42) + Calibration!$C$11</f>
        <v>396.06869234641817</v>
      </c>
      <c r="M13" s="3">
        <f>'3E'!K42</f>
        <v>1048.4663406878376</v>
      </c>
      <c r="N13" s="3">
        <f>'3E'!L42</f>
        <v>501.06279997530487</v>
      </c>
      <c r="O13" s="3">
        <f t="shared" si="3"/>
        <v>3.6947688272613335</v>
      </c>
      <c r="Q13" s="3">
        <f>AVERAGE('4E'!$K156:$K186) + Calibration!$C$11</f>
        <v>397.58629325920822</v>
      </c>
      <c r="R13" s="3">
        <f>'4E'!L186</f>
        <v>862.07377233361899</v>
      </c>
      <c r="S13" s="3">
        <f>'4E'!M186</f>
        <v>494.83798756877411</v>
      </c>
      <c r="T13" s="3">
        <f t="shared" si="4"/>
        <v>2.6305641393716495</v>
      </c>
    </row>
    <row r="14" spans="1:20" x14ac:dyDescent="0.25">
      <c r="A14" s="3">
        <f t="shared" si="0"/>
        <v>3.4166666666666683</v>
      </c>
      <c r="B14" s="3">
        <f>AVERAGE('1E'!$J13:$J43) + Calibration!$C$11</f>
        <v>395.04970968046092</v>
      </c>
      <c r="C14" s="2">
        <f>'1E'!K43</f>
        <v>958.64830115462973</v>
      </c>
      <c r="D14" s="2">
        <f>'1E'!L43</f>
        <v>513.75975167433671</v>
      </c>
      <c r="E14" s="3">
        <f t="shared" si="1"/>
        <v>3.1918669727904798</v>
      </c>
      <c r="G14" s="3">
        <f>AVERAGE('2E'!$J13:$J43) + Calibration!$C$11</f>
        <v>399.1078462587393</v>
      </c>
      <c r="H14" s="3">
        <f>'2E'!K43</f>
        <v>1119.0259958641004</v>
      </c>
      <c r="I14" s="3">
        <f>'2E'!L43</f>
        <v>510.62670672757827</v>
      </c>
      <c r="J14" s="3">
        <f t="shared" si="2"/>
        <v>4.077162362715212</v>
      </c>
      <c r="L14" s="3">
        <f>AVERAGE('3E'!$J13:$J43) + Calibration!$C$11</f>
        <v>396.00537684601721</v>
      </c>
      <c r="M14" s="3">
        <f>'3E'!K43</f>
        <v>1212.7685352359979</v>
      </c>
      <c r="N14" s="3">
        <f>'3E'!L43</f>
        <v>501.72234520854192</v>
      </c>
      <c r="O14" s="3">
        <f t="shared" si="3"/>
        <v>4.6256314144399413</v>
      </c>
      <c r="Q14" s="3">
        <f>AVERAGE('4E'!$K157:$K187) + Calibration!$C$11</f>
        <v>397.86329943910653</v>
      </c>
      <c r="R14" s="3">
        <f>'4E'!L187</f>
        <v>834.56192414820896</v>
      </c>
      <c r="S14" s="3">
        <f>'4E'!M187</f>
        <v>495.49753280201116</v>
      </c>
      <c r="T14" s="3">
        <f t="shared" si="4"/>
        <v>2.4731855940699132</v>
      </c>
    </row>
    <row r="15" spans="1:20" x14ac:dyDescent="0.25">
      <c r="A15" s="3">
        <f t="shared" si="0"/>
        <v>3.5000000000000018</v>
      </c>
      <c r="B15" s="3">
        <f>AVERAGE('1E'!$J14:$J44) + Calibration!$C$11</f>
        <v>395.20008466169583</v>
      </c>
      <c r="C15" s="2">
        <f>'1E'!K44</f>
        <v>913.21337886816048</v>
      </c>
      <c r="D15" s="2">
        <f>'1E'!L44</f>
        <v>514.87278449704752</v>
      </c>
      <c r="E15" s="3">
        <f t="shared" si="1"/>
        <v>2.9337005987173295</v>
      </c>
      <c r="G15" s="3">
        <f>AVERAGE('2E'!$J14:$J44) + Calibration!$C$11</f>
        <v>398.94757899109715</v>
      </c>
      <c r="H15" s="3">
        <f>'2E'!K44</f>
        <v>1036.2073425855315</v>
      </c>
      <c r="I15" s="3">
        <f>'2E'!L44</f>
        <v>512.19323126215227</v>
      </c>
      <c r="J15" s="3">
        <f t="shared" si="2"/>
        <v>3.6090373951876167</v>
      </c>
      <c r="L15" s="3">
        <f>AVERAGE('3E'!$J14:$J44) + Calibration!$C$11</f>
        <v>395.92029637647704</v>
      </c>
      <c r="M15" s="3">
        <f>'3E'!K44</f>
        <v>1213.8608554703769</v>
      </c>
      <c r="N15" s="3">
        <f>'3E'!L44</f>
        <v>501.51623809610339</v>
      </c>
      <c r="O15" s="3">
        <f t="shared" si="3"/>
        <v>4.6322994694660382</v>
      </c>
      <c r="Q15" s="3">
        <f>AVERAGE('4E'!$K158:$K188) + Calibration!$C$11</f>
        <v>397.92661493950737</v>
      </c>
      <c r="R15" s="3">
        <f>'4E'!L188</f>
        <v>805.06771207399174</v>
      </c>
      <c r="S15" s="3">
        <f>'4E'!M188</f>
        <v>495.29142981196219</v>
      </c>
      <c r="T15" s="3">
        <f t="shared" si="4"/>
        <v>2.3057903991742013</v>
      </c>
    </row>
    <row r="16" spans="1:20" x14ac:dyDescent="0.25">
      <c r="A16" s="3">
        <f t="shared" si="0"/>
        <v>3.5833333333333353</v>
      </c>
      <c r="B16" s="3">
        <f>AVERAGE('1E'!$J15:$J45) + Calibration!$C$11</f>
        <v>395.37024540291463</v>
      </c>
      <c r="C16" s="2">
        <f>'1E'!K45</f>
        <v>1002.7886266267694</v>
      </c>
      <c r="D16" s="2">
        <f>'1E'!L45</f>
        <v>514.41929690757388</v>
      </c>
      <c r="E16" s="3">
        <f t="shared" si="1"/>
        <v>3.4400346257485972</v>
      </c>
      <c r="G16" s="3">
        <f>AVERAGE('2E'!$J15:$J45) + Calibration!$C$11</f>
        <v>398.82886245257816</v>
      </c>
      <c r="H16" s="3">
        <f>'2E'!K45</f>
        <v>1100.0105044281358</v>
      </c>
      <c r="I16" s="3">
        <f>'2E'!L45</f>
        <v>511.98712414971374</v>
      </c>
      <c r="J16" s="3">
        <f t="shared" si="2"/>
        <v>3.9710506002060475</v>
      </c>
      <c r="L16" s="3">
        <f>AVERAGE('3E'!$J15:$J45) + Calibration!$C$11</f>
        <v>395.96184710560021</v>
      </c>
      <c r="M16" s="3">
        <f>'3E'!K45</f>
        <v>975.68142870178747</v>
      </c>
      <c r="N16" s="3">
        <f>'3E'!L45</f>
        <v>502.17583279801556</v>
      </c>
      <c r="O16" s="3">
        <f t="shared" si="3"/>
        <v>3.2831660936853027</v>
      </c>
      <c r="Q16" s="3">
        <f>AVERAGE('4E'!$K159:$K189) + Calibration!$C$11</f>
        <v>398.08688240501112</v>
      </c>
      <c r="R16" s="3">
        <f>'4E'!L189</f>
        <v>809.19439948381648</v>
      </c>
      <c r="S16" s="3">
        <f>'4E'!M189</f>
        <v>495.04409468121264</v>
      </c>
      <c r="T16" s="3">
        <f t="shared" si="4"/>
        <v>2.328253700204427</v>
      </c>
    </row>
    <row r="17" spans="1:20" x14ac:dyDescent="0.25">
      <c r="A17" s="3">
        <f t="shared" si="0"/>
        <v>3.6666666666666687</v>
      </c>
      <c r="B17" s="3">
        <f>AVERAGE('1E'!$J16:$J46) + Calibration!$C$11</f>
        <v>395.61559432726642</v>
      </c>
      <c r="C17" s="2">
        <f>'1E'!K46</f>
        <v>945.98484294709317</v>
      </c>
      <c r="D17" s="2">
        <f>'1E'!L46</f>
        <v>516.6454120216705</v>
      </c>
      <c r="E17" s="3">
        <f t="shared" si="1"/>
        <v>3.1169443183210146</v>
      </c>
      <c r="G17" s="3">
        <f>AVERAGE('2E'!$J16:$J46) + Calibration!$C$11</f>
        <v>398.60527968453511</v>
      </c>
      <c r="H17" s="3">
        <f>'2E'!K46</f>
        <v>1048.0212682874328</v>
      </c>
      <c r="I17" s="3">
        <f>'2E'!L46</f>
        <v>512.6466693829509</v>
      </c>
      <c r="J17" s="3">
        <f t="shared" si="2"/>
        <v>3.6778825869700058</v>
      </c>
      <c r="L17" s="3">
        <f>AVERAGE('3E'!$J16:$J46) + Calibration!$C$11</f>
        <v>395.89655259390548</v>
      </c>
      <c r="M17" s="3">
        <f>'3E'!K46</f>
        <v>988.78995930972883</v>
      </c>
      <c r="N17" s="3">
        <f>'3E'!L46</f>
        <v>501.06279997530487</v>
      </c>
      <c r="O17" s="3">
        <f t="shared" si="3"/>
        <v>3.3577743307192156</v>
      </c>
      <c r="Q17" s="3">
        <f>AVERAGE('4E'!$K160:$K190) + Calibration!$C$11</f>
        <v>398.08688240501118</v>
      </c>
      <c r="R17" s="3">
        <f>'4E'!L190</f>
        <v>901.64224494085795</v>
      </c>
      <c r="S17" s="3">
        <f>'4E'!M190</f>
        <v>496.404462634673</v>
      </c>
      <c r="T17" s="3">
        <f t="shared" si="4"/>
        <v>2.8518199920366047</v>
      </c>
    </row>
    <row r="18" spans="1:20" x14ac:dyDescent="0.25">
      <c r="A18" s="3">
        <f t="shared" si="0"/>
        <v>3.7500000000000022</v>
      </c>
      <c r="B18" s="3">
        <f>AVERAGE('1E'!$J17:$J47) + Calibration!$C$11</f>
        <v>396.02121071712185</v>
      </c>
      <c r="C18" s="2">
        <f>'1E'!K47</f>
        <v>952.98412805535031</v>
      </c>
      <c r="D18" s="2">
        <f>'1E'!L47</f>
        <v>516.19192443219686</v>
      </c>
      <c r="E18" s="3">
        <f t="shared" si="1"/>
        <v>3.1542866994592269</v>
      </c>
      <c r="G18" s="3">
        <f>AVERAGE('2E'!$J17:$J47) + Calibration!$C$11</f>
        <v>398.45688371459403</v>
      </c>
      <c r="H18" s="3">
        <f>'2E'!K47</f>
        <v>1008.8978680805985</v>
      </c>
      <c r="I18" s="3">
        <f>'2E'!L47</f>
        <v>512.19323126215227</v>
      </c>
      <c r="J18" s="3">
        <f t="shared" si="2"/>
        <v>3.4571527436559633</v>
      </c>
      <c r="L18" s="3">
        <f>AVERAGE('3E'!$J17:$J47) + Calibration!$C$11</f>
        <v>395.75607108624718</v>
      </c>
      <c r="M18" s="3">
        <f>'3E'!K47</f>
        <v>934.81826217969228</v>
      </c>
      <c r="N18" s="3">
        <f>'3E'!L47</f>
        <v>500.85664339419122</v>
      </c>
      <c r="O18" s="3">
        <f t="shared" si="3"/>
        <v>3.052908275605756</v>
      </c>
      <c r="Q18" s="3">
        <f>AVERAGE('4E'!$K161:$K191) + Calibration!$C$11</f>
        <v>398.18383417225249</v>
      </c>
      <c r="R18" s="3">
        <f>'4E'!L191</f>
        <v>938.54039238376004</v>
      </c>
      <c r="S18" s="3">
        <f>'4E'!M191</f>
        <v>498.17709015929597</v>
      </c>
      <c r="T18" s="3">
        <f t="shared" si="4"/>
        <v>3.0602387546333967</v>
      </c>
    </row>
    <row r="19" spans="1:20" x14ac:dyDescent="0.25">
      <c r="A19" s="3">
        <f t="shared" si="0"/>
        <v>3.8333333333333357</v>
      </c>
      <c r="B19" s="3">
        <f>AVERAGE('1E'!$J18:$J48) + Calibration!$C$11</f>
        <v>396.34174643957556</v>
      </c>
      <c r="C19" s="2">
        <f>'1E'!K48</f>
        <v>927.61660339095795</v>
      </c>
      <c r="D19" s="2">
        <f>'1E'!L48</f>
        <v>515.53237919895969</v>
      </c>
      <c r="E19" s="3">
        <f t="shared" si="1"/>
        <v>3.0088057263266332</v>
      </c>
      <c r="G19" s="3">
        <f>AVERAGE('2E'!$J18:$J48) + Calibration!$C$11</f>
        <v>398.19966349254128</v>
      </c>
      <c r="H19" s="3">
        <f>'2E'!K48</f>
        <v>973.05162277795353</v>
      </c>
      <c r="I19" s="3">
        <f>'2E'!L48</f>
        <v>509.96711614805565</v>
      </c>
      <c r="J19" s="3">
        <f t="shared" si="2"/>
        <v>3.2555989508201257</v>
      </c>
      <c r="L19" s="3">
        <f>AVERAGE('3E'!$J18:$J48) + Calibration!$C$11</f>
        <v>395.58591014716683</v>
      </c>
      <c r="M19" s="3">
        <f>'3E'!K48</f>
        <v>965.64768336341342</v>
      </c>
      <c r="N19" s="3">
        <f>'3E'!L48</f>
        <v>501.72234520854192</v>
      </c>
      <c r="O19" s="3">
        <f t="shared" si="3"/>
        <v>3.2284703579900786</v>
      </c>
      <c r="Q19" s="3">
        <f>AVERAGE('4E'!$K162:$K192) + Calibration!$C$11</f>
        <v>398.31244299717872</v>
      </c>
      <c r="R19" s="3">
        <f>'4E'!L192</f>
        <v>847.87282843662751</v>
      </c>
      <c r="S19" s="3">
        <f>'4E'!M192</f>
        <v>498.38324261802006</v>
      </c>
      <c r="T19" s="3">
        <f t="shared" si="4"/>
        <v>2.5460264952150817</v>
      </c>
    </row>
    <row r="20" spans="1:20" x14ac:dyDescent="0.25">
      <c r="A20" s="3">
        <f t="shared" si="0"/>
        <v>3.9166666666666692</v>
      </c>
      <c r="B20" s="3">
        <f>AVERAGE('1E'!$J19:$J49) + Calibration!$C$11</f>
        <v>396.78099889840985</v>
      </c>
      <c r="C20" s="2">
        <f>'1E'!K49</f>
        <v>926.76697783065151</v>
      </c>
      <c r="D20" s="2">
        <f>'1E'!L49</f>
        <v>514.41929690757388</v>
      </c>
      <c r="E20" s="3">
        <f t="shared" si="1"/>
        <v>3.0015063340934298</v>
      </c>
      <c r="G20" s="3">
        <f>AVERAGE('2E'!$J19:$J49) + Calibration!$C$11</f>
        <v>398.00773778218314</v>
      </c>
      <c r="H20" s="3">
        <f>'2E'!K49</f>
        <v>1009.7879117350265</v>
      </c>
      <c r="I20" s="3">
        <f>'2E'!L49</f>
        <v>509.51367390486746</v>
      </c>
      <c r="J20" s="3">
        <f t="shared" si="2"/>
        <v>3.4647370688782022</v>
      </c>
      <c r="L20" s="3">
        <f>AVERAGE('3E'!$J19:$J49) + Calibration!$C$11</f>
        <v>395.50082849045725</v>
      </c>
      <c r="M20" s="3">
        <f>'3E'!K49</f>
        <v>938.98546073830971</v>
      </c>
      <c r="N20" s="3">
        <f>'3E'!L49</f>
        <v>501.51623809610339</v>
      </c>
      <c r="O20" s="3">
        <f t="shared" si="3"/>
        <v>3.077954193167296</v>
      </c>
      <c r="Q20" s="3">
        <f>AVERAGE('4E'!$K163:$K193) + Calibration!$C$11</f>
        <v>398.3539949134713</v>
      </c>
      <c r="R20" s="3">
        <f>'4E'!L193</f>
        <v>879.34959455484886</v>
      </c>
      <c r="S20" s="3">
        <f>'4E'!M193</f>
        <v>497.06405733658517</v>
      </c>
      <c r="T20" s="3">
        <f t="shared" si="4"/>
        <v>2.7240557229519458</v>
      </c>
    </row>
    <row r="21" spans="1:20" x14ac:dyDescent="0.25">
      <c r="A21" s="3">
        <f t="shared" si="0"/>
        <v>4.0000000000000027</v>
      </c>
      <c r="B21" s="3">
        <f>AVERAGE('1E'!$J20:$J50) + Calibration!$C$11</f>
        <v>397.44383551031808</v>
      </c>
      <c r="C21" s="2">
        <f>'1E'!K50</f>
        <v>918.02792640713358</v>
      </c>
      <c r="D21" s="2">
        <f>'1E'!L50</f>
        <v>516.19192443219686</v>
      </c>
      <c r="E21" s="3">
        <f t="shared" si="1"/>
        <v>2.9482599698261653</v>
      </c>
      <c r="G21" s="3">
        <f>AVERAGE('2E'!$J20:$J50) + Calibration!$C$11</f>
        <v>398.03939622489906</v>
      </c>
      <c r="H21" s="3">
        <f>'2E'!K50</f>
        <v>1097.1784178784962</v>
      </c>
      <c r="I21" s="3">
        <f>'2E'!L50</f>
        <v>509.96711614805565</v>
      </c>
      <c r="J21" s="3">
        <f t="shared" si="2"/>
        <v>3.959482486938477</v>
      </c>
      <c r="L21" s="3">
        <f>AVERAGE('3E'!$J20:$J50) + Calibration!$C$11</f>
        <v>395.32868992511396</v>
      </c>
      <c r="M21" s="3">
        <f>'3E'!K50</f>
        <v>953.38868526110718</v>
      </c>
      <c r="N21" s="3">
        <f>'3E'!L50</f>
        <v>502.62927091881409</v>
      </c>
      <c r="O21" s="3">
        <f t="shared" si="3"/>
        <v>3.1604998573354406</v>
      </c>
      <c r="Q21" s="3">
        <f>AVERAGE('4E'!$K164:$K194) + Calibration!$C$11</f>
        <v>398.32233647075537</v>
      </c>
      <c r="R21" s="3">
        <f>'4E'!L194</f>
        <v>859.88903476433484</v>
      </c>
      <c r="S21" s="3">
        <f>'4E'!M194</f>
        <v>496.15712750392345</v>
      </c>
      <c r="T21" s="3">
        <f t="shared" si="4"/>
        <v>2.6140226791016516</v>
      </c>
    </row>
    <row r="22" spans="1:20" x14ac:dyDescent="0.25">
      <c r="A22" s="3">
        <f t="shared" si="0"/>
        <v>4.0833333333333357</v>
      </c>
      <c r="B22" s="3">
        <f>AVERAGE('1E'!$J21:$J51) + Calibration!$C$11</f>
        <v>398.02159165268608</v>
      </c>
      <c r="C22" s="2">
        <f>'1E'!K51</f>
        <v>922.15471091748441</v>
      </c>
      <c r="D22" s="2">
        <f>'1E'!L51</f>
        <v>517.96455195681972</v>
      </c>
      <c r="E22" s="3">
        <f t="shared" si="1"/>
        <v>2.9683594282077608</v>
      </c>
      <c r="G22" s="3">
        <f>AVERAGE('2E'!$J21:$J51) + Calibration!$C$11</f>
        <v>397.96420942679703</v>
      </c>
      <c r="H22" s="3">
        <f>'2E'!K51</f>
        <v>1007.3604754458147</v>
      </c>
      <c r="I22" s="3">
        <f>'2E'!L51</f>
        <v>508.85407920295529</v>
      </c>
      <c r="J22" s="3">
        <f t="shared" si="2"/>
        <v>3.4512361178196689</v>
      </c>
      <c r="L22" s="3">
        <f>AVERAGE('3E'!$J21:$J51) + Calibration!$C$11</f>
        <v>395.19018742874954</v>
      </c>
      <c r="M22" s="3">
        <f>'3E'!K51</f>
        <v>982.88299443585049</v>
      </c>
      <c r="N22" s="3">
        <f>'3E'!L51</f>
        <v>501.51623809610339</v>
      </c>
      <c r="O22" s="3">
        <f t="shared" si="3"/>
        <v>3.3283214138736352</v>
      </c>
      <c r="Q22" s="3">
        <f>AVERAGE('4E'!$K165:$K195) + Calibration!$C$11</f>
        <v>398.3539949134713</v>
      </c>
      <c r="R22" s="3">
        <f>'4E'!L195</f>
        <v>817.28619902750529</v>
      </c>
      <c r="S22" s="3">
        <f>'4E'!M195</f>
        <v>497.5174954573838</v>
      </c>
      <c r="T22" s="3">
        <f t="shared" si="4"/>
        <v>2.3725677927127879</v>
      </c>
    </row>
    <row r="23" spans="1:20" x14ac:dyDescent="0.25">
      <c r="A23" s="3">
        <f t="shared" si="0"/>
        <v>4.1666666666666687</v>
      </c>
      <c r="B23" s="3">
        <f>AVERAGE('1E'!$J22:$J52) + Calibration!$C$11</f>
        <v>398.50239602781295</v>
      </c>
      <c r="C23" s="2">
        <f>'1E'!K52</f>
        <v>909.9362239639712</v>
      </c>
      <c r="D23" s="2">
        <f>'1E'!L52</f>
        <v>519.53107236900416</v>
      </c>
      <c r="E23" s="3">
        <f t="shared" si="1"/>
        <v>2.8964386512879545</v>
      </c>
      <c r="G23" s="3">
        <f>AVERAGE('2E'!$J22:$J52) + Calibration!$C$11</f>
        <v>397.98597419807476</v>
      </c>
      <c r="H23" s="3">
        <f>'2E'!K52</f>
        <v>994.49464355780106</v>
      </c>
      <c r="I23" s="3">
        <f>'2E'!L52</f>
        <v>507.94715349268313</v>
      </c>
      <c r="J23" s="3">
        <f t="shared" si="2"/>
        <v>3.3782488982671119</v>
      </c>
      <c r="L23" s="3">
        <f>AVERAGE('3E'!$J22:$J52) + Calibration!$C$11</f>
        <v>395.11499924561667</v>
      </c>
      <c r="M23" s="3">
        <f>'3E'!K52</f>
        <v>1010.2329800895764</v>
      </c>
      <c r="N23" s="3">
        <f>'3E'!L52</f>
        <v>501.96968033929159</v>
      </c>
      <c r="O23" s="3">
        <f t="shared" si="3"/>
        <v>3.483640302027597</v>
      </c>
      <c r="Q23" s="3">
        <f>AVERAGE('4E'!$K166:$K196) + Calibration!$C$11</f>
        <v>398.4074169402956</v>
      </c>
      <c r="R23" s="3">
        <f>'4E'!L196</f>
        <v>830.39472558959153</v>
      </c>
      <c r="S23" s="3">
        <f>'4E'!M196</f>
        <v>497.92975502854642</v>
      </c>
      <c r="T23" s="3">
        <f t="shared" si="4"/>
        <v>2.4465036712312842</v>
      </c>
    </row>
    <row r="24" spans="1:20" x14ac:dyDescent="0.25">
      <c r="A24" s="3">
        <f t="shared" si="0"/>
        <v>4.2500000000000018</v>
      </c>
      <c r="B24" s="3">
        <f>AVERAGE('1E'!$J23:$J53) + Calibration!$C$11</f>
        <v>398.87635397495245</v>
      </c>
      <c r="C24" s="2">
        <f>'1E'!K53</f>
        <v>932.22887434998029</v>
      </c>
      <c r="D24" s="2">
        <f>'1E'!L53</f>
        <v>521.5510350243768</v>
      </c>
      <c r="E24" s="3">
        <f t="shared" si="1"/>
        <v>3.020572301621228</v>
      </c>
      <c r="G24" s="3">
        <f>AVERAGE('2E'!$J23:$J53) + Calibration!$C$11</f>
        <v>398.23132312242649</v>
      </c>
      <c r="H24" s="3">
        <f>'2E'!K53</f>
        <v>1177.3672611873765</v>
      </c>
      <c r="I24" s="3">
        <f>'2E'!L53</f>
        <v>507.53494339019562</v>
      </c>
      <c r="J24" s="3">
        <f t="shared" si="2"/>
        <v>4.4125345691848192</v>
      </c>
      <c r="L24" s="3">
        <f>AVERAGE('3E'!$J23:$J53) + Calibration!$C$11</f>
        <v>395.31681842955135</v>
      </c>
      <c r="M24" s="3">
        <f>'3E'!K53</f>
        <v>1085.6072799053386</v>
      </c>
      <c r="N24" s="3">
        <f>'3E'!L53</f>
        <v>506.17452596806015</v>
      </c>
      <c r="O24" s="3">
        <f t="shared" si="3"/>
        <v>3.9093698226849591</v>
      </c>
      <c r="Q24" s="3">
        <f>AVERAGE('4E'!$K167:$K197) + Calibration!$C$11</f>
        <v>398.37575849757968</v>
      </c>
      <c r="R24" s="3">
        <f>'4E'!L197</f>
        <v>860.33400601835797</v>
      </c>
      <c r="S24" s="3">
        <f>'4E'!M197</f>
        <v>496.61061509339709</v>
      </c>
      <c r="T24" s="3">
        <f t="shared" si="4"/>
        <v>2.616240166982962</v>
      </c>
    </row>
    <row r="25" spans="1:20" x14ac:dyDescent="0.25">
      <c r="A25" s="3">
        <f t="shared" si="0"/>
        <v>4.3333333333333348</v>
      </c>
      <c r="B25" s="3">
        <f>AVERAGE('1E'!$J24:$J54) + Calibration!$C$11</f>
        <v>399.25031192209201</v>
      </c>
      <c r="C25" s="2">
        <f>'1E'!K54</f>
        <v>953.18640868115642</v>
      </c>
      <c r="D25" s="2">
        <f>'1E'!L54</f>
        <v>524.4367448403857</v>
      </c>
      <c r="E25" s="3">
        <f t="shared" si="1"/>
        <v>3.1371446966484573</v>
      </c>
      <c r="G25" s="3">
        <f>AVERAGE('2E'!$J24:$J54) + Calibration!$C$11</f>
        <v>398.58351610042666</v>
      </c>
      <c r="H25" s="3">
        <f>'2E'!K54</f>
        <v>1102.6403103519697</v>
      </c>
      <c r="I25" s="3">
        <f>'2E'!L54</f>
        <v>507.94715349268313</v>
      </c>
      <c r="J25" s="3">
        <f t="shared" si="2"/>
        <v>3.9873336494014988</v>
      </c>
      <c r="L25" s="3">
        <f>AVERAGE('3E'!$J24:$J54) + Calibration!$C$11</f>
        <v>395.61558938072739</v>
      </c>
      <c r="M25" s="3">
        <f>'3E'!K54</f>
        <v>941.37257603392629</v>
      </c>
      <c r="N25" s="3">
        <f>'3E'!L54</f>
        <v>505.30882827609901</v>
      </c>
      <c r="O25" s="3">
        <f t="shared" si="3"/>
        <v>3.0908233753948973</v>
      </c>
      <c r="Q25" s="3">
        <f>AVERAGE('4E'!$K168:$K198) + Calibration!$C$11</f>
        <v>398.44105320713595</v>
      </c>
      <c r="R25" s="3">
        <f>'4E'!L198</f>
        <v>886.55116028891211</v>
      </c>
      <c r="S25" s="3">
        <f>'4E'!M198</f>
        <v>497.5174954573838</v>
      </c>
      <c r="T25" s="3">
        <f t="shared" si="4"/>
        <v>2.7643478061299449</v>
      </c>
    </row>
    <row r="26" spans="1:20" x14ac:dyDescent="0.25">
      <c r="A26" s="3">
        <f t="shared" si="0"/>
        <v>4.4166666666666679</v>
      </c>
      <c r="B26" s="3">
        <f>AVERAGE('1E'!$J25:$J55) + Calibration!$C$11</f>
        <v>399.45213110602668</v>
      </c>
      <c r="C26" s="2">
        <f>'1E'!K55</f>
        <v>976.77375298202151</v>
      </c>
      <c r="D26" s="2">
        <f>'1E'!L55</f>
        <v>519.07763424820564</v>
      </c>
      <c r="E26" s="3">
        <f t="shared" si="1"/>
        <v>3.2695855621709424</v>
      </c>
      <c r="G26" s="3">
        <f>AVERAGE('2E'!$J25:$J55) + Calibration!$C$11</f>
        <v>398.79720677992412</v>
      </c>
      <c r="H26" s="3">
        <f>'2E'!K55</f>
        <v>1115.5465603341052</v>
      </c>
      <c r="I26" s="3">
        <f>'2E'!L55</f>
        <v>507.08145580072198</v>
      </c>
      <c r="J26" s="3">
        <f t="shared" si="2"/>
        <v>4.0592163003717712</v>
      </c>
      <c r="L26" s="3">
        <f>AVERAGE('3E'!$J25:$J55) + Calibration!$C$11</f>
        <v>395.87083078934791</v>
      </c>
      <c r="M26" s="3">
        <f>'3E'!K55</f>
        <v>992.0671142139181</v>
      </c>
      <c r="N26" s="3">
        <f>'3E'!L55</f>
        <v>505.30882827609901</v>
      </c>
      <c r="O26" s="3">
        <f t="shared" si="3"/>
        <v>3.376479741345372</v>
      </c>
      <c r="Q26" s="3">
        <f>AVERAGE('4E'!$K169:$K199) + Calibration!$C$11</f>
        <v>398.6112153333857</v>
      </c>
      <c r="R26" s="3">
        <f>'4E'!L199</f>
        <v>832.13449190485233</v>
      </c>
      <c r="S26" s="3">
        <f>'4E'!M199</f>
        <v>497.06405733658517</v>
      </c>
      <c r="T26" s="3">
        <f t="shared" si="4"/>
        <v>2.4552024248410453</v>
      </c>
    </row>
    <row r="27" spans="1:20" x14ac:dyDescent="0.25">
      <c r="A27" s="3">
        <f t="shared" si="0"/>
        <v>4.5000000000000009</v>
      </c>
      <c r="B27" s="3">
        <f>AVERAGE('1E'!$J26:$J56) + Calibration!$C$11</f>
        <v>399.59063478956051</v>
      </c>
      <c r="C27" s="2">
        <f>'1E'!K56</f>
        <v>1055.6679023760455</v>
      </c>
      <c r="D27" s="2">
        <f>'1E'!L56</f>
        <v>518.66537467704302</v>
      </c>
      <c r="E27" s="3">
        <f t="shared" si="1"/>
        <v>3.7156078700099129</v>
      </c>
      <c r="G27" s="3">
        <f>AVERAGE('2E'!$J26:$J56) + Calibration!$C$11</f>
        <v>398.88228724946424</v>
      </c>
      <c r="H27" s="3">
        <f>'2E'!K56</f>
        <v>989.03275108432774</v>
      </c>
      <c r="I27" s="3">
        <f>'2E'!L56</f>
        <v>508.64797621290643</v>
      </c>
      <c r="J27" s="3">
        <f t="shared" si="2"/>
        <v>3.3422400321556114</v>
      </c>
      <c r="L27" s="3">
        <f>AVERAGE('3E'!$J26:$J56) + Calibration!$C$11</f>
        <v>396.15970826694729</v>
      </c>
      <c r="M27" s="3">
        <f>'3E'!K56</f>
        <v>1008.2505191002431</v>
      </c>
      <c r="N27" s="3">
        <f>'3E'!L56</f>
        <v>505.72108372487196</v>
      </c>
      <c r="O27" s="3">
        <f t="shared" si="3"/>
        <v>3.4664963202571908</v>
      </c>
      <c r="Q27" s="3">
        <f>AVERAGE('4E'!$K170:$K200) + Calibration!$C$11</f>
        <v>398.71806057420361</v>
      </c>
      <c r="R27" s="3">
        <f>'4E'!L200</f>
        <v>849.61249765136199</v>
      </c>
      <c r="S27" s="3">
        <f>'4E'!M200</f>
        <v>498.17709015929597</v>
      </c>
      <c r="T27" s="3">
        <f t="shared" si="4"/>
        <v>2.5535817223338446</v>
      </c>
    </row>
    <row r="28" spans="1:20" x14ac:dyDescent="0.25">
      <c r="A28" s="3">
        <f t="shared" si="0"/>
        <v>4.5833333333333339</v>
      </c>
      <c r="B28" s="3">
        <f>AVERAGE('1E'!$J27:$J57) + Calibration!$C$11</f>
        <v>399.69748003037841</v>
      </c>
      <c r="C28" s="2">
        <f>'1E'!K57</f>
        <v>989.68000296415687</v>
      </c>
      <c r="D28" s="2">
        <f>'1E'!L57</f>
        <v>519.53107236900416</v>
      </c>
      <c r="E28" s="3">
        <f t="shared" si="1"/>
        <v>3.3412889208085228</v>
      </c>
      <c r="G28" s="3">
        <f>AVERAGE('2E'!$J27:$J57) + Calibration!$C$11</f>
        <v>398.94560294772674</v>
      </c>
      <c r="H28" s="3">
        <f>'2E'!K57</f>
        <v>1159.2418134058398</v>
      </c>
      <c r="I28" s="3">
        <f>'2E'!L57</f>
        <v>510.4206037375294</v>
      </c>
      <c r="J28" s="3">
        <f t="shared" si="2"/>
        <v>4.3058382338243222</v>
      </c>
      <c r="L28" s="3">
        <f>AVERAGE('3E'!$J27:$J57) + Calibration!$C$11</f>
        <v>396.48024418726254</v>
      </c>
      <c r="M28" s="3">
        <f>'3E'!K57</f>
        <v>1014.359760554072</v>
      </c>
      <c r="N28" s="3">
        <f>'3E'!L57</f>
        <v>506.4218610988097</v>
      </c>
      <c r="O28" s="3">
        <f t="shared" si="3"/>
        <v>3.4992798975888926</v>
      </c>
      <c r="Q28" s="3">
        <f>AVERAGE('4E'!$K171:$K201) + Calibration!$C$11</f>
        <v>398.52613486384547</v>
      </c>
      <c r="R28" s="3">
        <f>'4E'!L201</f>
        <v>900.30713293188023</v>
      </c>
      <c r="S28" s="3">
        <f>'4E'!M201</f>
        <v>497.92975502854642</v>
      </c>
      <c r="T28" s="3">
        <f t="shared" si="4"/>
        <v>2.8417711107438244</v>
      </c>
    </row>
    <row r="29" spans="1:20" x14ac:dyDescent="0.25">
      <c r="A29" s="3">
        <f t="shared" si="0"/>
        <v>4.666666666666667</v>
      </c>
      <c r="B29" s="3">
        <f>AVERAGE('1E'!$J28:$J58) + Calibration!$C$11</f>
        <v>399.72913847309434</v>
      </c>
      <c r="C29" s="2">
        <f>'1E'!K58</f>
        <v>984.4204801253054</v>
      </c>
      <c r="D29" s="2">
        <f>'1E'!L58</f>
        <v>520.438002201666</v>
      </c>
      <c r="E29" s="3">
        <f t="shared" si="1"/>
        <v>3.311323007062168</v>
      </c>
      <c r="G29" s="3">
        <f>AVERAGE('2E'!$J28:$J58) + Calibration!$C$11</f>
        <v>399.04057570367411</v>
      </c>
      <c r="H29" s="3">
        <f>'2E'!K58</f>
        <v>1067.6841087037531</v>
      </c>
      <c r="I29" s="3">
        <f>'2E'!L58</f>
        <v>510.62670672757827</v>
      </c>
      <c r="J29" s="3">
        <f t="shared" si="2"/>
        <v>3.7867752720434362</v>
      </c>
      <c r="L29" s="3">
        <f>AVERAGE('3E'!$J28:$J58) + Calibration!$C$11</f>
        <v>396.57521832824096</v>
      </c>
      <c r="M29" s="3">
        <f>'3E'!K58</f>
        <v>975.03408376728703</v>
      </c>
      <c r="N29" s="3">
        <f>'3E'!L58</f>
        <v>505.96842297801118</v>
      </c>
      <c r="O29" s="3">
        <f t="shared" si="3"/>
        <v>3.2760261924773939</v>
      </c>
      <c r="Q29" s="3">
        <f>AVERAGE('4E'!$K172:$K202) + Calibration!$C$11</f>
        <v>398.32233785578626</v>
      </c>
      <c r="R29" s="3">
        <f>'4E'!L202</f>
        <v>909.49115560942153</v>
      </c>
      <c r="S29" s="3">
        <f>'4E'!M202</f>
        <v>499.29017245068189</v>
      </c>
      <c r="T29" s="3">
        <f t="shared" si="4"/>
        <v>2.8949378007502768</v>
      </c>
    </row>
    <row r="30" spans="1:20" x14ac:dyDescent="0.25">
      <c r="A30" s="3">
        <f t="shared" si="0"/>
        <v>4.75</v>
      </c>
      <c r="B30" s="3">
        <f>AVERAGE('1E'!$J29:$J59) + Calibration!$C$11</f>
        <v>399.83598371391224</v>
      </c>
      <c r="C30" s="2">
        <f>'1E'!K59</f>
        <v>969.57218724795825</v>
      </c>
      <c r="D30" s="2">
        <f>'1E'!L59</f>
        <v>521.5510350243768</v>
      </c>
      <c r="E30" s="3">
        <f t="shared" si="1"/>
        <v>3.2266265366397806</v>
      </c>
      <c r="G30" s="3">
        <f>AVERAGE('2E'!$J29:$J59) + Calibration!$C$11</f>
        <v>399.08212643279734</v>
      </c>
      <c r="H30" s="3">
        <f>'2E'!K59</f>
        <v>1114.656516679677</v>
      </c>
      <c r="I30" s="3">
        <f>'2E'!L59</f>
        <v>510.17326860677974</v>
      </c>
      <c r="J30" s="3">
        <f t="shared" si="2"/>
        <v>4.0525620492229057</v>
      </c>
      <c r="L30" s="3">
        <f>AVERAGE('3E'!$J29:$J59) + Calibration!$C$11</f>
        <v>396.57521832824091</v>
      </c>
      <c r="M30" s="3">
        <f>'3E'!K59</f>
        <v>924.98679746712423</v>
      </c>
      <c r="N30" s="3">
        <f>'3E'!L59</f>
        <v>505.96842297801118</v>
      </c>
      <c r="O30" s="3">
        <f t="shared" si="3"/>
        <v>2.9925899266034035</v>
      </c>
      <c r="Q30" s="3">
        <f>AVERAGE('4E'!$K173:$K203) + Calibration!$C$11</f>
        <v>398.25902235538541</v>
      </c>
      <c r="R30" s="3">
        <f>'4E'!L203</f>
        <v>914.7507715029443</v>
      </c>
      <c r="S30" s="3">
        <f>'4E'!M203</f>
        <v>498.38324261802006</v>
      </c>
      <c r="T30" s="3">
        <f t="shared" si="4"/>
        <v>2.9250835271089159</v>
      </c>
    </row>
    <row r="31" spans="1:20" x14ac:dyDescent="0.25">
      <c r="A31" s="3">
        <f t="shared" si="0"/>
        <v>4.833333333333333</v>
      </c>
      <c r="B31" s="3">
        <f>AVERAGE('1E'!$J30:$J60) + Calibration!$C$11</f>
        <v>400.16641172277309</v>
      </c>
      <c r="C31" s="2">
        <f>'1E'!K60</f>
        <v>936.35565481447588</v>
      </c>
      <c r="D31" s="2">
        <f>'1E'!L60</f>
        <v>520.438002201666</v>
      </c>
      <c r="E31" s="3">
        <f t="shared" si="1"/>
        <v>3.0366377100294293</v>
      </c>
      <c r="G31" s="3">
        <f>AVERAGE('2E'!$J30:$J60) + Calibration!$C$11</f>
        <v>399.17907938720799</v>
      </c>
      <c r="H31" s="3">
        <f>'2E'!K60</f>
        <v>1072.7010299232031</v>
      </c>
      <c r="I31" s="3">
        <f>'2E'!L60</f>
        <v>510.62670672757827</v>
      </c>
      <c r="J31" s="3">
        <f t="shared" si="2"/>
        <v>3.8144035522554995</v>
      </c>
      <c r="L31" s="3">
        <f>AVERAGE('3E'!$J30:$J60) + Calibration!$C$11</f>
        <v>396.5851119996791</v>
      </c>
      <c r="M31" s="3">
        <f>'3E'!K60</f>
        <v>909.9362239639712</v>
      </c>
      <c r="N31" s="3">
        <f>'3E'!L60</f>
        <v>506.62801355753379</v>
      </c>
      <c r="O31" s="3">
        <f t="shared" si="3"/>
        <v>2.9072969388341536</v>
      </c>
      <c r="Q31" s="3">
        <f>AVERAGE('4E'!$K174:$K204) + Calibration!$C$11</f>
        <v>398.20560032856105</v>
      </c>
      <c r="R31" s="3">
        <f>'4E'!L204</f>
        <v>895.29020766657482</v>
      </c>
      <c r="S31" s="3">
        <f>'4E'!M204</f>
        <v>499.29017245068189</v>
      </c>
      <c r="T31" s="3">
        <f t="shared" si="4"/>
        <v>2.8151737155600212</v>
      </c>
    </row>
    <row r="32" spans="1:20" x14ac:dyDescent="0.25">
      <c r="A32" s="3">
        <f t="shared" si="0"/>
        <v>4.9166666666666661</v>
      </c>
      <c r="B32" s="3">
        <f>AVERAGE('1E'!$J31:$J61) + Calibration!$C$11</f>
        <v>400.43352541840255</v>
      </c>
      <c r="C32" s="2">
        <f>'1E'!K61</f>
        <v>1070.9612636079423</v>
      </c>
      <c r="D32" s="2">
        <f>'1E'!L61</f>
        <v>521.09759690357828</v>
      </c>
      <c r="E32" s="3">
        <f t="shared" si="1"/>
        <v>3.797446221909492</v>
      </c>
      <c r="G32" s="3">
        <f>AVERAGE('2E'!$J31:$J61) + Calibration!$C$11</f>
        <v>399.37100509756607</v>
      </c>
      <c r="H32" s="3">
        <f>'2E'!K61</f>
        <v>1075.3308398928921</v>
      </c>
      <c r="I32" s="3">
        <f>'2E'!L61</f>
        <v>511.08019843944146</v>
      </c>
      <c r="J32" s="3">
        <f t="shared" si="2"/>
        <v>3.8282101911800064</v>
      </c>
      <c r="L32" s="3">
        <f>AVERAGE('3E'!$J31:$J61) + Calibration!$C$11</f>
        <v>396.69195743835854</v>
      </c>
      <c r="M32" s="3">
        <f>'3E'!K61</f>
        <v>924.98679746712423</v>
      </c>
      <c r="N32" s="3">
        <f>'3E'!L61</f>
        <v>508.40064108215677</v>
      </c>
      <c r="O32" s="3">
        <f t="shared" si="3"/>
        <v>2.9919287899085041</v>
      </c>
      <c r="Q32" s="3">
        <f>AVERAGE('4E'!$K175:$K205) + Calibration!$C$11</f>
        <v>397.92859414866274</v>
      </c>
      <c r="R32" s="3">
        <f>'4E'!L205</f>
        <v>943.55731360321022</v>
      </c>
      <c r="S32" s="3">
        <f>'4E'!M205</f>
        <v>499.04278785125723</v>
      </c>
      <c r="T32" s="3">
        <f t="shared" si="4"/>
        <v>3.0900969508770557</v>
      </c>
    </row>
    <row r="33" spans="1:20" x14ac:dyDescent="0.25">
      <c r="A33" s="3">
        <f t="shared" si="0"/>
        <v>4.9999999999999991</v>
      </c>
      <c r="B33" s="3">
        <f>AVERAGE('1E'!$J32:$J62) + Calibration!$C$11</f>
        <v>400.77582610999559</v>
      </c>
      <c r="C33" s="2">
        <f>'1E'!K62</f>
        <v>1076.1804654531984</v>
      </c>
      <c r="D33" s="2">
        <f>'1E'!L62</f>
        <v>520.89148979113963</v>
      </c>
      <c r="E33" s="3">
        <f t="shared" si="1"/>
        <v>3.8250659142888228</v>
      </c>
      <c r="G33" s="3">
        <f>AVERAGE('2E'!$J32:$J62) + Calibration!$C$11</f>
        <v>399.44619189566805</v>
      </c>
      <c r="H33" s="3">
        <f>'2E'!K62</f>
        <v>1238.0955487515978</v>
      </c>
      <c r="I33" s="3">
        <f>'2E'!L62</f>
        <v>510.4206037375294</v>
      </c>
      <c r="J33" s="3">
        <f t="shared" si="2"/>
        <v>4.7495810394038331</v>
      </c>
      <c r="L33" s="3">
        <f>AVERAGE('3E'!$J32:$J62) + Calibration!$C$11</f>
        <v>396.67019266708087</v>
      </c>
      <c r="M33" s="3">
        <f>'3E'!K62</f>
        <v>938.98546073830971</v>
      </c>
      <c r="N33" s="3">
        <f>'3E'!L62</f>
        <v>507.28760825944596</v>
      </c>
      <c r="O33" s="3">
        <f t="shared" si="3"/>
        <v>3.07133165196334</v>
      </c>
      <c r="Q33" s="3">
        <f>AVERAGE('4E'!$K176:$K206) + Calibration!$C$11</f>
        <v>397.82174890784495</v>
      </c>
      <c r="R33" s="3">
        <f>'4E'!L206</f>
        <v>952.53905970080075</v>
      </c>
      <c r="S33" s="3">
        <f>'4E'!M206</f>
        <v>497.5174954573838</v>
      </c>
      <c r="T33" s="3">
        <f t="shared" si="4"/>
        <v>3.1415690002417933</v>
      </c>
    </row>
    <row r="34" spans="1:20" x14ac:dyDescent="0.25">
      <c r="A34" s="3">
        <f t="shared" si="0"/>
        <v>5.0833333333333321</v>
      </c>
      <c r="B34" s="3">
        <f>AVERAGE('1E'!$J33:$J63) + Calibration!$C$11</f>
        <v>401.18144230198948</v>
      </c>
      <c r="C34" s="2">
        <f>'1E'!K63</f>
        <v>1084.7171391503841</v>
      </c>
      <c r="D34" s="2">
        <f>'1E'!L63</f>
        <v>521.09759690357828</v>
      </c>
      <c r="E34" s="3">
        <f t="shared" si="1"/>
        <v>3.8711150959178928</v>
      </c>
      <c r="G34" s="3">
        <f>AVERAGE('2E'!$J33:$J63) + Calibration!$C$11</f>
        <v>399.48972044891576</v>
      </c>
      <c r="H34" s="3">
        <f>'2E'!K63</f>
        <v>1221.7098632394668</v>
      </c>
      <c r="I34" s="3">
        <f>'2E'!L63</f>
        <v>508.64797621290643</v>
      </c>
      <c r="J34" s="3">
        <f t="shared" si="2"/>
        <v>4.6565363324839257</v>
      </c>
      <c r="L34" s="3">
        <f>AVERAGE('3E'!$J33:$J63) + Calibration!$C$11</f>
        <v>396.71174339620404</v>
      </c>
      <c r="M34" s="3">
        <f>'3E'!K63</f>
        <v>911.02864129887632</v>
      </c>
      <c r="N34" s="3">
        <f>'3E'!L63</f>
        <v>507.28760825944596</v>
      </c>
      <c r="O34" s="3">
        <f t="shared" si="3"/>
        <v>2.912766541289046</v>
      </c>
      <c r="Q34" s="3">
        <f>AVERAGE('4E'!$K177:$K207) + Calibration!$C$11</f>
        <v>397.71490346916539</v>
      </c>
      <c r="R34" s="3">
        <f>'4E'!L207</f>
        <v>926.07921480202947</v>
      </c>
      <c r="S34" s="3">
        <f>'4E'!M207</f>
        <v>496.61061509339709</v>
      </c>
      <c r="T34" s="3">
        <f t="shared" si="4"/>
        <v>2.9923222315608831</v>
      </c>
    </row>
    <row r="35" spans="1:20" x14ac:dyDescent="0.25">
      <c r="A35" s="3">
        <f t="shared" si="0"/>
        <v>5.1666666666666652</v>
      </c>
      <c r="B35" s="3">
        <f>AVERAGE('1E'!$J34:$J64) + Calibration!$C$11</f>
        <v>401.5435289514279</v>
      </c>
      <c r="C35" s="2">
        <f>'1E'!K64</f>
        <v>1030.3004707663242</v>
      </c>
      <c r="D35" s="2">
        <f>'1E'!L64</f>
        <v>520.64410519171497</v>
      </c>
      <c r="E35" s="3">
        <f t="shared" si="1"/>
        <v>3.560882775172256</v>
      </c>
      <c r="G35" s="3">
        <f>AVERAGE('2E'!$J34:$J64) + Calibration!$C$11</f>
        <v>399.54314247574001</v>
      </c>
      <c r="H35" s="3">
        <f>'2E'!K64</f>
        <v>1107.4548578909428</v>
      </c>
      <c r="I35" s="3">
        <f>'2E'!L64</f>
        <v>509.30757091481848</v>
      </c>
      <c r="J35" s="3">
        <f t="shared" si="2"/>
        <v>4.009165491657904</v>
      </c>
      <c r="L35" s="3">
        <f>AVERAGE('3E'!$J34:$J64) + Calibration!$C$11</f>
        <v>396.57323971267027</v>
      </c>
      <c r="M35" s="3">
        <f>'3E'!K64</f>
        <v>921.50736193712896</v>
      </c>
      <c r="N35" s="3">
        <f>'3E'!L64</f>
        <v>507.74104638024448</v>
      </c>
      <c r="O35" s="3">
        <f t="shared" si="3"/>
        <v>2.972895803796209</v>
      </c>
      <c r="Q35" s="3">
        <f>AVERAGE('4E'!$K178:$K208) + Calibration!$C$11</f>
        <v>397.55463620152324</v>
      </c>
      <c r="R35" s="3">
        <f>'4E'!L208</f>
        <v>902.04679810075947</v>
      </c>
      <c r="S35" s="3">
        <f>'4E'!M208</f>
        <v>497.06405733658517</v>
      </c>
      <c r="T35" s="3">
        <f t="shared" si="4"/>
        <v>2.8571254328119493</v>
      </c>
    </row>
    <row r="36" spans="1:20" x14ac:dyDescent="0.25">
      <c r="A36" s="3">
        <f t="shared" ref="A36:A68" si="5">1/12+A35</f>
        <v>5.2499999999999982</v>
      </c>
      <c r="B36" s="3">
        <f>AVERAGE('1E'!$J35:$J65) + Calibration!$C$11</f>
        <v>401.9610166389844</v>
      </c>
      <c r="C36" s="2">
        <f>'1E'!K65</f>
        <v>1031.8378634011081</v>
      </c>
      <c r="D36" s="2">
        <f>'1E'!L65</f>
        <v>521.75718748310078</v>
      </c>
      <c r="E36" s="3">
        <f t="shared" si="1"/>
        <v>3.567225210493767</v>
      </c>
      <c r="G36" s="3">
        <f>AVERAGE('2E'!$J35:$J65) + Calibration!$C$11</f>
        <v>399.84191342691599</v>
      </c>
      <c r="H36" s="3">
        <f>'2E'!K65</f>
        <v>1056.7603197109509</v>
      </c>
      <c r="I36" s="3">
        <f>'2E'!L65</f>
        <v>507.74104638024448</v>
      </c>
      <c r="J36" s="3">
        <f t="shared" si="2"/>
        <v>3.720371549105034</v>
      </c>
      <c r="L36" s="3">
        <f>AVERAGE('3E'!$J35:$J65) + Calibration!$C$11</f>
        <v>396.56334742626302</v>
      </c>
      <c r="M36" s="3">
        <f>'3E'!K65</f>
        <v>913.21337886816048</v>
      </c>
      <c r="N36" s="3">
        <f>'3E'!L65</f>
        <v>505.06149314534935</v>
      </c>
      <c r="O36" s="3">
        <f t="shared" si="3"/>
        <v>2.9259799381988638</v>
      </c>
      <c r="Q36" s="3">
        <f>AVERAGE('4E'!$K179:$K209) + Calibration!$C$11</f>
        <v>397.45966225840652</v>
      </c>
      <c r="R36" s="3">
        <f>'4E'!L209</f>
        <v>901.39945316625926</v>
      </c>
      <c r="S36" s="3">
        <f>'4E'!M209</f>
        <v>495.04409468121264</v>
      </c>
      <c r="T36" s="3">
        <f t="shared" si="4"/>
        <v>2.8539971518850704</v>
      </c>
    </row>
    <row r="37" spans="1:20" x14ac:dyDescent="0.25">
      <c r="A37" s="3">
        <f t="shared" si="5"/>
        <v>5.3333333333333313</v>
      </c>
      <c r="B37" s="3">
        <f>AVERAGE('1E'!$J36:$J66) + Calibration!$C$11</f>
        <v>402.41016158208754</v>
      </c>
      <c r="C37" s="2">
        <f>'1E'!K66</f>
        <v>958.64830115462973</v>
      </c>
      <c r="D37" s="2">
        <f>'1E'!L66</f>
        <v>522.87022030581159</v>
      </c>
      <c r="E37" s="3">
        <f t="shared" si="1"/>
        <v>3.1501820152958837</v>
      </c>
      <c r="G37" s="3">
        <f>AVERAGE('2E'!$J36:$J66) + Calibration!$C$11</f>
        <v>399.86367819819367</v>
      </c>
      <c r="H37" s="3">
        <f>'2E'!K66</f>
        <v>1162.7212489358353</v>
      </c>
      <c r="I37" s="3">
        <f>'2E'!L66</f>
        <v>507.53494339019562</v>
      </c>
      <c r="J37" s="3">
        <f t="shared" si="2"/>
        <v>4.3203441630535995</v>
      </c>
      <c r="L37" s="3">
        <f>AVERAGE('3E'!$J36:$J66) + Calibration!$C$11</f>
        <v>396.46639447185242</v>
      </c>
      <c r="M37" s="3">
        <f>'3E'!K66</f>
        <v>914.7507715029443</v>
      </c>
      <c r="N37" s="3">
        <f>'3E'!L66</f>
        <v>504.85538603291081</v>
      </c>
      <c r="O37" s="3">
        <f t="shared" si="3"/>
        <v>2.9352358408700026</v>
      </c>
      <c r="Q37" s="3">
        <f>AVERAGE('4E'!$K180:$K210) + Calibration!$C$11</f>
        <v>397.34292334615043</v>
      </c>
      <c r="R37" s="3">
        <f>'4E'!L210</f>
        <v>876.92206521096591</v>
      </c>
      <c r="S37" s="3">
        <f>'4E'!M210</f>
        <v>495.04409468121264</v>
      </c>
      <c r="T37" s="3">
        <f t="shared" si="4"/>
        <v>2.7160337994344737</v>
      </c>
    </row>
    <row r="38" spans="1:20" x14ac:dyDescent="0.25">
      <c r="A38" s="3">
        <f t="shared" si="5"/>
        <v>5.4166666666666643</v>
      </c>
      <c r="B38" s="3">
        <f>AVERAGE('1E'!$J37:$J67) + Calibration!$C$11</f>
        <v>402.89096457218335</v>
      </c>
      <c r="C38" s="2">
        <f>'1E'!K67</f>
        <v>1018.081987858666</v>
      </c>
      <c r="D38" s="2">
        <f>'1E'!L67</f>
        <v>521.5510350243768</v>
      </c>
      <c r="E38" s="3">
        <f t="shared" si="1"/>
        <v>3.484053968355775</v>
      </c>
      <c r="G38" s="3">
        <f>AVERAGE('2E'!$J37:$J67) + Calibration!$C$11</f>
        <v>399.96063115260432</v>
      </c>
      <c r="H38" s="3">
        <f>'2E'!K67</f>
        <v>1085.1622115507889</v>
      </c>
      <c r="I38" s="3">
        <f>'2E'!L67</f>
        <v>508.85407920295529</v>
      </c>
      <c r="J38" s="3">
        <f t="shared" si="2"/>
        <v>3.8805496097075416</v>
      </c>
      <c r="L38" s="3">
        <f>AVERAGE('3E'!$J37:$J67) + Calibration!$C$11</f>
        <v>396.44462970057469</v>
      </c>
      <c r="M38" s="3">
        <f>'3E'!K67</f>
        <v>892.01305276238543</v>
      </c>
      <c r="N38" s="3">
        <f>'3E'!L67</f>
        <v>503.94846032263865</v>
      </c>
      <c r="O38" s="3">
        <f t="shared" si="3"/>
        <v>2.8065870040439074</v>
      </c>
      <c r="Q38" s="3">
        <f>AVERAGE('4E'!$K181:$K211) + Calibration!$C$11</f>
        <v>397.21431333405474</v>
      </c>
      <c r="R38" s="3">
        <f>'4E'!L211</f>
        <v>861.18372867919095</v>
      </c>
      <c r="S38" s="3">
        <f>'4E'!M211</f>
        <v>495.04409468121264</v>
      </c>
      <c r="T38" s="3">
        <f t="shared" si="4"/>
        <v>2.6276301531405148</v>
      </c>
    </row>
    <row r="39" spans="1:20" x14ac:dyDescent="0.25">
      <c r="A39" s="3">
        <f t="shared" si="5"/>
        <v>5.4999999999999973</v>
      </c>
      <c r="B39" s="3">
        <f>AVERAGE('1E'!$J38:$J68) + Calibration!$C$11</f>
        <v>403.23326526377639</v>
      </c>
      <c r="C39" s="2">
        <f>'1E'!K68</f>
        <v>1016.0995268693327</v>
      </c>
      <c r="D39" s="2">
        <f>'1E'!L68</f>
        <v>521.30369989362714</v>
      </c>
      <c r="E39" s="3">
        <f t="shared" si="1"/>
        <v>3.4708879843714131</v>
      </c>
      <c r="G39" s="3">
        <f>AVERAGE('2E'!$J38:$J68) + Calibration!$C$11</f>
        <v>400.09913483613809</v>
      </c>
      <c r="H39" s="3">
        <f>'2E'!K68</f>
        <v>1070.5161952533927</v>
      </c>
      <c r="I39" s="3">
        <f>'2E'!L68</f>
        <v>509.06023578406905</v>
      </c>
      <c r="J39" s="3">
        <f t="shared" si="2"/>
        <v>3.7968194128093216</v>
      </c>
      <c r="L39" s="3">
        <f>AVERAGE('3E'!$J38:$J68) + Calibration!$C$11</f>
        <v>396.47628814329062</v>
      </c>
      <c r="M39" s="3">
        <f>'3E'!K68</f>
        <v>1015.2498042085001</v>
      </c>
      <c r="N39" s="3">
        <f>'3E'!L68</f>
        <v>503.94846032263865</v>
      </c>
      <c r="O39" s="3">
        <f t="shared" si="3"/>
        <v>3.5043429480545512</v>
      </c>
      <c r="Q39" s="3">
        <f>AVERAGE('4E'!$K182:$K212) + Calibration!$C$11</f>
        <v>397.01249415012006</v>
      </c>
      <c r="R39" s="3">
        <f>'4E'!L212</f>
        <v>841.76358293694307</v>
      </c>
      <c r="S39" s="3">
        <f>'4E'!M212</f>
        <v>494.83798756877411</v>
      </c>
      <c r="T39" s="3">
        <f t="shared" si="4"/>
        <v>2.5187896720929435</v>
      </c>
    </row>
    <row r="40" spans="1:20" x14ac:dyDescent="0.25">
      <c r="A40" s="3">
        <f t="shared" si="5"/>
        <v>5.5833333333333304</v>
      </c>
      <c r="B40" s="3">
        <f>AVERAGE('1E'!$J39:$J69) + Calibration!$C$11</f>
        <v>403.68241000901793</v>
      </c>
      <c r="C40" s="2">
        <f>'1E'!K69</f>
        <v>968.92484231345804</v>
      </c>
      <c r="D40" s="2">
        <f>'1E'!L69</f>
        <v>519.98455995847792</v>
      </c>
      <c r="E40" s="3">
        <f t="shared" si="1"/>
        <v>3.2011766505186361</v>
      </c>
      <c r="G40" s="3">
        <f>AVERAGE('2E'!$J39:$J69) + Calibration!$C$11</f>
        <v>400.08924136256149</v>
      </c>
      <c r="H40" s="3">
        <f>'2E'!K69</f>
        <v>1029.6531258318239</v>
      </c>
      <c r="I40" s="3">
        <f>'2E'!L69</f>
        <v>509.06023578406905</v>
      </c>
      <c r="J40" s="3">
        <f t="shared" si="2"/>
        <v>3.5654527894454815</v>
      </c>
      <c r="L40" s="3">
        <f>AVERAGE('3E'!$J39:$J69) + Calibration!$C$11</f>
        <v>396.58313338410846</v>
      </c>
      <c r="M40" s="3">
        <f>'3E'!K69</f>
        <v>939.87560149326418</v>
      </c>
      <c r="N40" s="3">
        <f>'3E'!L69</f>
        <v>502.38193578806465</v>
      </c>
      <c r="O40" s="3">
        <f t="shared" si="3"/>
        <v>3.076865896679442</v>
      </c>
      <c r="Q40" s="3">
        <f>AVERAGE('4E'!$K183:$K213) + Calibration!$C$11</f>
        <v>396.86409798231739</v>
      </c>
      <c r="R40" s="3">
        <f>'4E'!L213</f>
        <v>863.36846624847487</v>
      </c>
      <c r="S40" s="3">
        <f>'4E'!M213</f>
        <v>495.95102451387447</v>
      </c>
      <c r="T40" s="3">
        <f t="shared" si="4"/>
        <v>2.6419865277457508</v>
      </c>
    </row>
    <row r="41" spans="1:20" x14ac:dyDescent="0.25">
      <c r="A41" s="3">
        <f t="shared" si="5"/>
        <v>5.6666666666666634</v>
      </c>
      <c r="B41" s="3">
        <f>AVERAGE('1E'!$J40:$J70) + Calibration!$C$11</f>
        <v>404.02470951344151</v>
      </c>
      <c r="C41" s="2">
        <f>'1E'!K70</f>
        <v>930.69148171519657</v>
      </c>
      <c r="D41" s="2">
        <f>'1E'!L70</f>
        <v>518.41803954629336</v>
      </c>
      <c r="E41" s="3">
        <f t="shared" si="1"/>
        <v>2.982708440523127</v>
      </c>
      <c r="G41" s="3">
        <f>AVERAGE('2E'!$J40:$J70) + Calibration!$C$11</f>
        <v>400.42164838271623</v>
      </c>
      <c r="H41" s="3">
        <f>'2E'!K70</f>
        <v>1012.4177176588603</v>
      </c>
      <c r="I41" s="3">
        <f>'2E'!L70</f>
        <v>510.17326860677974</v>
      </c>
      <c r="J41" s="3">
        <f t="shared" si="2"/>
        <v>3.4659597638289132</v>
      </c>
      <c r="L41" s="3">
        <f>AVERAGE('3E'!$J40:$J70) + Calibration!$C$11</f>
        <v>396.83837459486745</v>
      </c>
      <c r="M41" s="3">
        <f>'3E'!K70</f>
        <v>920.21266397641762</v>
      </c>
      <c r="N41" s="3">
        <f>'3E'!L70</f>
        <v>503.08276263067739</v>
      </c>
      <c r="O41" s="3">
        <f t="shared" si="3"/>
        <v>2.9640618943264734</v>
      </c>
      <c r="Q41" s="3">
        <f>AVERAGE('4E'!$K184:$K214) + Calibration!$C$11</f>
        <v>396.69195803194322</v>
      </c>
      <c r="R41" s="3">
        <f>'4E'!L214</f>
        <v>840.87344622784394</v>
      </c>
      <c r="S41" s="3">
        <f>'4E'!M214</f>
        <v>495.70368938312481</v>
      </c>
      <c r="T41" s="3">
        <f t="shared" si="4"/>
        <v>2.5155638135806089</v>
      </c>
    </row>
    <row r="42" spans="1:20" x14ac:dyDescent="0.25">
      <c r="A42" s="3">
        <f t="shared" si="5"/>
        <v>5.7499999999999964</v>
      </c>
      <c r="B42" s="3">
        <f>AVERAGE('1E'!$J41:$J71) + Calibration!$C$11</f>
        <v>404.34524523589522</v>
      </c>
      <c r="C42" s="2">
        <f>'1E'!K71</f>
        <v>966.29503234376887</v>
      </c>
      <c r="D42" s="2">
        <f>'1E'!L71</f>
        <v>518.41803954629336</v>
      </c>
      <c r="E42" s="3">
        <f t="shared" si="1"/>
        <v>3.1825291847246771</v>
      </c>
      <c r="G42" s="3">
        <f>AVERAGE('2E'!$J41:$J71) + Calibration!$C$11</f>
        <v>400.62346637948156</v>
      </c>
      <c r="H42" s="3">
        <f>'2E'!K71</f>
        <v>1004.0833205416255</v>
      </c>
      <c r="I42" s="3">
        <f>'2E'!L71</f>
        <v>508.85407920295529</v>
      </c>
      <c r="J42" s="3">
        <f t="shared" si="2"/>
        <v>3.4176160250276064</v>
      </c>
      <c r="L42" s="3">
        <f>AVERAGE('3E'!$J41:$J71) + Calibration!$C$11</f>
        <v>396.89179800672264</v>
      </c>
      <c r="M42" s="3">
        <f>'3E'!K71</f>
        <v>894.64286273207438</v>
      </c>
      <c r="N42" s="3">
        <f>'3E'!L71</f>
        <v>503.28886562072637</v>
      </c>
      <c r="O42" s="3">
        <f t="shared" si="3"/>
        <v>2.8189481098817883</v>
      </c>
      <c r="Q42" s="3">
        <f>AVERAGE('4E'!$K185:$K215) + Calibration!$C$11</f>
        <v>396.68206436050502</v>
      </c>
      <c r="R42" s="3">
        <f>'4E'!L215</f>
        <v>857.05694821469513</v>
      </c>
      <c r="S42" s="3">
        <f>'4E'!M215</f>
        <v>495.04409468121264</v>
      </c>
      <c r="T42" s="3">
        <f t="shared" si="4"/>
        <v>2.6072729937682806</v>
      </c>
    </row>
    <row r="43" spans="1:20" x14ac:dyDescent="0.25">
      <c r="A43" s="3">
        <f t="shared" si="5"/>
        <v>5.8333333333333295</v>
      </c>
      <c r="B43" s="3">
        <f>AVERAGE('1E'!$J42:$J72) + Calibration!$C$11</f>
        <v>404.69743821389551</v>
      </c>
      <c r="C43" s="2">
        <f>'1E'!K72</f>
        <v>992.30980888799047</v>
      </c>
      <c r="D43" s="2">
        <f>'1E'!L72</f>
        <v>516.85151913410903</v>
      </c>
      <c r="E43" s="3">
        <f t="shared" si="1"/>
        <v>3.3278658732129274</v>
      </c>
      <c r="G43" s="3">
        <f>AVERAGE('2E'!$J42:$J72) + Calibration!$C$11</f>
        <v>400.86881530383334</v>
      </c>
      <c r="H43" s="3">
        <f>'2E'!K72</f>
        <v>1007.3604754458147</v>
      </c>
      <c r="I43" s="3">
        <f>'2E'!L72</f>
        <v>503.49496861077535</v>
      </c>
      <c r="J43" s="3">
        <f t="shared" si="2"/>
        <v>3.4347862620036071</v>
      </c>
      <c r="L43" s="3">
        <f>AVERAGE('3E'!$J42:$J72) + Calibration!$C$11</f>
        <v>397.12725325963612</v>
      </c>
      <c r="M43" s="3">
        <f>'3E'!K72</f>
        <v>908.19655474923673</v>
      </c>
      <c r="N43" s="3">
        <f>'3E'!L72</f>
        <v>502.62927091881409</v>
      </c>
      <c r="O43" s="3">
        <f t="shared" si="3"/>
        <v>2.8943742033935185</v>
      </c>
      <c r="Q43" s="3">
        <f>AVERAGE('4E'!$K186:$K216) + Calibration!$C$11</f>
        <v>396.82056804403885</v>
      </c>
      <c r="R43" s="3">
        <f>'4E'!L216</f>
        <v>826.67250233085247</v>
      </c>
      <c r="S43" s="3">
        <f>'4E'!M216</f>
        <v>495.95102451387447</v>
      </c>
      <c r="T43" s="3">
        <f t="shared" si="4"/>
        <v>2.434410257576145</v>
      </c>
    </row>
    <row r="44" spans="1:20" x14ac:dyDescent="0.25">
      <c r="A44" s="3">
        <f t="shared" si="5"/>
        <v>5.9166666666666625</v>
      </c>
      <c r="B44" s="3">
        <f>AVERAGE('1E'!$J43:$J73) + Calibration!$C$11</f>
        <v>404.98433786737036</v>
      </c>
      <c r="C44" s="2">
        <f>'1E'!K73</f>
        <v>1016.3422215434052</v>
      </c>
      <c r="D44" s="2">
        <f>'1E'!L73</f>
        <v>515.98581731975833</v>
      </c>
      <c r="E44" s="3">
        <f t="shared" si="1"/>
        <v>3.462345483079611</v>
      </c>
      <c r="G44" s="3">
        <f>AVERAGE('2E'!$J43:$J73) + Calibration!$C$11</f>
        <v>401.08250578546921</v>
      </c>
      <c r="H44" s="3">
        <f>'2E'!K73</f>
        <v>1075.3308398928921</v>
      </c>
      <c r="I44" s="3">
        <f>'2E'!L73</f>
        <v>502.17583279801556</v>
      </c>
      <c r="J44" s="3">
        <f t="shared" si="2"/>
        <v>3.8185173306898164</v>
      </c>
      <c r="L44" s="3">
        <f>AVERAGE('3E'!$J43:$J73) + Calibration!$C$11</f>
        <v>397.40425943953443</v>
      </c>
      <c r="M44" s="3">
        <f>'3E'!K73</f>
        <v>899.65978395152479</v>
      </c>
      <c r="N44" s="3">
        <f>'3E'!L73</f>
        <v>503.74230374152489</v>
      </c>
      <c r="O44" s="3">
        <f t="shared" si="3"/>
        <v>2.8444585292489273</v>
      </c>
      <c r="Q44" s="3">
        <f>AVERAGE('4E'!$K187:$K217) + Calibration!$C$11</f>
        <v>397.09955323523093</v>
      </c>
      <c r="R44" s="3">
        <f>'4E'!L217</f>
        <v>825.58017805061843</v>
      </c>
      <c r="S44" s="3">
        <f>'4E'!M217</f>
        <v>494.83798756877411</v>
      </c>
      <c r="T44" s="3">
        <f t="shared" si="4"/>
        <v>2.4266440255849133</v>
      </c>
    </row>
    <row r="45" spans="1:20" x14ac:dyDescent="0.25">
      <c r="A45" s="3">
        <f t="shared" si="5"/>
        <v>5.9999999999999956</v>
      </c>
      <c r="B45" s="3">
        <f>AVERAGE('1E'!$J44:$J74) + Calibration!$C$11</f>
        <v>405.41171784133417</v>
      </c>
      <c r="C45" s="2">
        <f>'1E'!K74</f>
        <v>984.66317479937777</v>
      </c>
      <c r="D45" s="2">
        <f>'1E'!L74</f>
        <v>516.85151913410903</v>
      </c>
      <c r="E45" s="3">
        <f t="shared" si="1"/>
        <v>3.2805149309708397</v>
      </c>
      <c r="G45" s="3">
        <f>AVERAGE('2E'!$J44:$J74) + Calibration!$C$11</f>
        <v>401.22298729312746</v>
      </c>
      <c r="H45" s="3">
        <f>'2E'!K74</f>
        <v>1032.2829317556575</v>
      </c>
      <c r="I45" s="3">
        <f>'2E'!L74</f>
        <v>501.72234520854192</v>
      </c>
      <c r="J45" s="3">
        <f t="shared" si="2"/>
        <v>3.5739255297149946</v>
      </c>
      <c r="L45" s="3">
        <f>AVERAGE('3E'!$J44:$J74) + Calibration!$C$11</f>
        <v>397.53286945163006</v>
      </c>
      <c r="M45" s="3">
        <f>'3E'!K74</f>
        <v>911.47371369928135</v>
      </c>
      <c r="N45" s="3">
        <f>'3E'!L74</f>
        <v>504.85538603291081</v>
      </c>
      <c r="O45" s="3">
        <f t="shared" si="3"/>
        <v>2.910636810555832</v>
      </c>
      <c r="Q45" s="3">
        <f>AVERAGE('4E'!$K188:$K218) + Calibration!$C$11</f>
        <v>397.28158547201235</v>
      </c>
      <c r="R45" s="3">
        <f>'4E'!L218</f>
        <v>827.76491966575782</v>
      </c>
      <c r="S45" s="3">
        <f>'4E'!M218</f>
        <v>495.49753280201116</v>
      </c>
      <c r="T45" s="3">
        <f t="shared" si="4"/>
        <v>2.4379861084388792</v>
      </c>
    </row>
    <row r="46" spans="1:20" x14ac:dyDescent="0.25">
      <c r="A46" s="3">
        <f t="shared" si="5"/>
        <v>6.0833333333333286</v>
      </c>
      <c r="B46" s="3">
        <f>AVERAGE('1E'!$J45:$J75) + Calibration!$C$11</f>
        <v>405.82920552889072</v>
      </c>
      <c r="C46" s="2">
        <f>'1E'!K75</f>
        <v>965.20261500886375</v>
      </c>
      <c r="D46" s="2">
        <f>'1E'!L75</f>
        <v>518.87147766709199</v>
      </c>
      <c r="E46" s="3">
        <f t="shared" si="1"/>
        <v>3.1679382067053345</v>
      </c>
      <c r="G46" s="3">
        <f>AVERAGE('2E'!$J45:$J75) + Calibration!$C$11</f>
        <v>401.2447520644053</v>
      </c>
      <c r="H46" s="3">
        <f>'2E'!K75</f>
        <v>1037.2997599204366</v>
      </c>
      <c r="I46" s="3">
        <f>'2E'!L75</f>
        <v>504.85538603291081</v>
      </c>
      <c r="J46" s="3">
        <f t="shared" si="2"/>
        <v>3.6022144184984266</v>
      </c>
      <c r="L46" s="3">
        <f>AVERAGE('3E'!$J45:$J75) + Calibration!$C$11</f>
        <v>397.80987563152831</v>
      </c>
      <c r="M46" s="3">
        <f>'3E'!K75</f>
        <v>1056.9625962909015</v>
      </c>
      <c r="N46" s="3">
        <f>'3E'!L75</f>
        <v>505.30882827609901</v>
      </c>
      <c r="O46" s="3">
        <f t="shared" si="3"/>
        <v>3.7330252965936852</v>
      </c>
      <c r="Q46" s="3">
        <f>AVERAGE('4E'!$K189:$K219) + Calibration!$C$11</f>
        <v>397.62388616360533</v>
      </c>
      <c r="R46" s="3">
        <f>'4E'!L219</f>
        <v>838.6887086585599</v>
      </c>
      <c r="S46" s="3">
        <f>'4E'!M219</f>
        <v>493.27146715658967</v>
      </c>
      <c r="T46" s="3">
        <f t="shared" si="4"/>
        <v>2.4979129846634205</v>
      </c>
    </row>
    <row r="47" spans="1:20" x14ac:dyDescent="0.25">
      <c r="A47" s="3">
        <f t="shared" si="5"/>
        <v>6.1666666666666616</v>
      </c>
      <c r="B47" s="3">
        <f>AVERAGE('1E'!$J46:$J76) + Calibration!$C$11</f>
        <v>406.15963373561328</v>
      </c>
      <c r="C47" s="2">
        <f>'1E'!K76</f>
        <v>972.40427379759808</v>
      </c>
      <c r="D47" s="2">
        <f>'1E'!L76</f>
        <v>517.7584448443813</v>
      </c>
      <c r="E47" s="3">
        <f t="shared" si="1"/>
        <v>3.2068525231868308</v>
      </c>
      <c r="G47" s="3">
        <f>AVERAGE('2E'!$J46:$J76) + Calibration!$C$11</f>
        <v>401.34170383164644</v>
      </c>
      <c r="H47" s="3">
        <f>'2E'!K76</f>
        <v>1041.466958479054</v>
      </c>
      <c r="I47" s="3">
        <f>'2E'!L76</f>
        <v>505.96842297801118</v>
      </c>
      <c r="J47" s="3">
        <f t="shared" si="2"/>
        <v>3.6252657293090493</v>
      </c>
      <c r="L47" s="3">
        <f>AVERAGE('3E'!$J46:$J76) + Calibration!$C$11</f>
        <v>397.9285921700473</v>
      </c>
      <c r="M47" s="3">
        <f>'3E'!K76</f>
        <v>1024.1912293124954</v>
      </c>
      <c r="N47" s="3">
        <f>'3E'!L76</f>
        <v>504.85538603291081</v>
      </c>
      <c r="O47" s="3">
        <f t="shared" si="3"/>
        <v>3.546756606610975</v>
      </c>
      <c r="Q47" s="3">
        <f>AVERAGE('4E'!$K190:$K220) + Calibration!$C$11</f>
        <v>397.95431555749724</v>
      </c>
      <c r="R47" s="3">
        <f>'4E'!L220</f>
        <v>907.9537629746377</v>
      </c>
      <c r="S47" s="3">
        <f>'4E'!M220</f>
        <v>494.590607091739</v>
      </c>
      <c r="T47" s="3">
        <f t="shared" si="4"/>
        <v>2.8883152246606953</v>
      </c>
    </row>
    <row r="48" spans="1:20" x14ac:dyDescent="0.25">
      <c r="A48" s="3">
        <f t="shared" si="5"/>
        <v>6.2499999999999947</v>
      </c>
      <c r="B48" s="3">
        <f>AVERAGE('1E'!$J47:$J77) + Calibration!$C$11</f>
        <v>406.36343074367244</v>
      </c>
      <c r="C48" s="2">
        <f>'1E'!K77</f>
        <v>977.21882133657095</v>
      </c>
      <c r="D48" s="2">
        <f>'1E'!L77</f>
        <v>518.66537467704302</v>
      </c>
      <c r="E48" s="3">
        <f t="shared" si="1"/>
        <v>3.2329649062942929</v>
      </c>
      <c r="G48" s="3">
        <f>AVERAGE('2E'!$J47:$J77) + Calibration!$C$11</f>
        <v>401.37336088933142</v>
      </c>
      <c r="H48" s="3">
        <f>'2E'!K77</f>
        <v>1071.1635442337483</v>
      </c>
      <c r="I48" s="3">
        <f>'2E'!L77</f>
        <v>505.30882827609901</v>
      </c>
      <c r="J48" s="3">
        <f t="shared" si="2"/>
        <v>3.7932691764264437</v>
      </c>
      <c r="L48" s="3">
        <f>AVERAGE('3E'!$J47:$J77) + Calibration!$C$11</f>
        <v>398.24912789250095</v>
      </c>
      <c r="M48" s="3">
        <f>'3E'!K77</f>
        <v>1167.2931018007359</v>
      </c>
      <c r="N48" s="3">
        <f>'3E'!L77</f>
        <v>505.06149314534935</v>
      </c>
      <c r="O48" s="3">
        <f t="shared" si="3"/>
        <v>4.355380048982509</v>
      </c>
      <c r="Q48" s="3">
        <f>AVERAGE('4E'!$K191:$K221) + Calibration!$C$11</f>
        <v>398.53009268857141</v>
      </c>
      <c r="R48" s="3">
        <f>'4E'!L221</f>
        <v>899.21471155111988</v>
      </c>
      <c r="S48" s="3">
        <f>'4E'!M221</f>
        <v>495.04409468121264</v>
      </c>
      <c r="T48" s="3">
        <f t="shared" si="4"/>
        <v>2.835561910386363</v>
      </c>
    </row>
    <row r="49" spans="1:20" x14ac:dyDescent="0.25">
      <c r="A49" s="3">
        <f t="shared" si="5"/>
        <v>6.3333333333333277</v>
      </c>
      <c r="B49" s="3">
        <f>AVERAGE('1E'!$J48:$J78) + Calibration!$C$11</f>
        <v>406.50193324003698</v>
      </c>
      <c r="C49" s="2">
        <f>'1E'!K78</f>
        <v>1007.8054507456934</v>
      </c>
      <c r="D49" s="2">
        <f>'1E'!L78</f>
        <v>518.41803954629336</v>
      </c>
      <c r="E49" s="3">
        <f t="shared" si="1"/>
        <v>3.4054038941596825</v>
      </c>
      <c r="G49" s="3">
        <f>AVERAGE('2E'!$J48:$J78) + Calibration!$C$11</f>
        <v>401.36148959163029</v>
      </c>
      <c r="H49" s="3">
        <f>'2E'!K78</f>
        <v>1116.3961858944115</v>
      </c>
      <c r="I49" s="3">
        <f>'2E'!L78</f>
        <v>506.4218610988097</v>
      </c>
      <c r="J49" s="3">
        <f t="shared" si="2"/>
        <v>4.0495055630967123</v>
      </c>
      <c r="L49" s="3">
        <f>AVERAGE('3E'!$J48:$J78) + Calibration!$C$11</f>
        <v>398.50634831241535</v>
      </c>
      <c r="M49" s="3">
        <f>'3E'!K78</f>
        <v>1033.3752560358919</v>
      </c>
      <c r="N49" s="3">
        <f>'3E'!L78</f>
        <v>505.06149314534935</v>
      </c>
      <c r="O49" s="3">
        <f t="shared" si="3"/>
        <v>3.595497095395078</v>
      </c>
      <c r="Q49" s="3">
        <f>AVERAGE('4E'!$K192:$K222) + Calibration!$C$11</f>
        <v>399.11774111734684</v>
      </c>
      <c r="R49" s="3">
        <f>'4E'!L222</f>
        <v>879.55187518065509</v>
      </c>
      <c r="S49" s="3">
        <f>'4E'!M222</f>
        <v>496.404462634673</v>
      </c>
      <c r="T49" s="3">
        <f t="shared" si="4"/>
        <v>2.7208759360218355</v>
      </c>
    </row>
    <row r="50" spans="1:20" x14ac:dyDescent="0.25">
      <c r="A50" s="3">
        <f t="shared" si="5"/>
        <v>6.4166666666666607</v>
      </c>
      <c r="B50" s="3">
        <f>AVERAGE('1E'!$J49:$J79) + Calibration!$C$11</f>
        <v>406.54348396916004</v>
      </c>
      <c r="C50" s="2">
        <f>'1E'!K79</f>
        <v>976.57147235621551</v>
      </c>
      <c r="D50" s="2">
        <f>'1E'!L79</f>
        <v>519.53107236900416</v>
      </c>
      <c r="E50" s="3">
        <f t="shared" si="1"/>
        <v>3.228279022024894</v>
      </c>
      <c r="G50" s="3">
        <f>AVERAGE('2E'!$J49:$J79) + Calibration!$C$11</f>
        <v>401.57518027112775</v>
      </c>
      <c r="H50" s="3">
        <f>'2E'!K79</f>
        <v>1147.2256070781327</v>
      </c>
      <c r="I50" s="3">
        <f>'2E'!L79</f>
        <v>506.4218610988097</v>
      </c>
      <c r="J50" s="3">
        <f t="shared" si="2"/>
        <v>4.2228937520002416</v>
      </c>
      <c r="L50" s="3">
        <f>AVERAGE('3E'!$J49:$J79) + Calibration!$C$11</f>
        <v>398.77346101873701</v>
      </c>
      <c r="M50" s="3">
        <f>'3E'!K79</f>
        <v>970.01716254783685</v>
      </c>
      <c r="N50" s="3">
        <f>'3E'!L79</f>
        <v>505.96842297801118</v>
      </c>
      <c r="O50" s="3">
        <f t="shared" si="3"/>
        <v>3.2351640545377127</v>
      </c>
      <c r="Q50" s="3">
        <f>AVERAGE('4E'!$K193:$K223) + Calibration!$C$11</f>
        <v>399.59854549247359</v>
      </c>
      <c r="R50" s="3">
        <f>'4E'!L223</f>
        <v>878.90452620029941</v>
      </c>
      <c r="S50" s="3">
        <f>'4E'!M223</f>
        <v>497.72364791610789</v>
      </c>
      <c r="T50" s="3">
        <f t="shared" si="4"/>
        <v>2.7144867869180587</v>
      </c>
    </row>
    <row r="51" spans="1:20" x14ac:dyDescent="0.25">
      <c r="A51" s="3">
        <f t="shared" si="5"/>
        <v>6.4999999999999938</v>
      </c>
      <c r="B51" s="3">
        <f>AVERAGE('1E'!$J50:$J80) + Calibration!$C$11</f>
        <v>406.39310898792519</v>
      </c>
      <c r="C51" s="2">
        <f>'1E'!K80</f>
        <v>1002.7886266267694</v>
      </c>
      <c r="D51" s="2">
        <f>'1E'!L80</f>
        <v>521.09759690357828</v>
      </c>
      <c r="E51" s="3">
        <f t="shared" si="1"/>
        <v>3.3776080782823539</v>
      </c>
      <c r="G51" s="3">
        <f>AVERAGE('2E'!$J50:$J80) + Calibration!$C$11</f>
        <v>401.81063572190277</v>
      </c>
      <c r="H51" s="3">
        <f>'2E'!K80</f>
        <v>1052.5931211523334</v>
      </c>
      <c r="I51" s="3">
        <f>'2E'!L80</f>
        <v>506.83412066997232</v>
      </c>
      <c r="J51" s="3">
        <f t="shared" si="2"/>
        <v>3.685621563181456</v>
      </c>
      <c r="L51" s="3">
        <f>AVERAGE('3E'!$J50:$J80) + Calibration!$C$11</f>
        <v>398.95549444268784</v>
      </c>
      <c r="M51" s="3">
        <f>'3E'!K80</f>
        <v>944.24508067768761</v>
      </c>
      <c r="N51" s="3">
        <f>'3E'!L80</f>
        <v>505.72108372487196</v>
      </c>
      <c r="O51" s="3">
        <f t="shared" si="3"/>
        <v>3.0881763142054499</v>
      </c>
      <c r="Q51" s="3">
        <f>AVERAGE('4E'!$K194:$K224) + Calibration!$C$11</f>
        <v>400.25148863080528</v>
      </c>
      <c r="R51" s="3">
        <f>'4E'!L224</f>
        <v>820.76563051164533</v>
      </c>
      <c r="S51" s="3">
        <f>'4E'!M224</f>
        <v>497.72364791610789</v>
      </c>
      <c r="T51" s="3">
        <f t="shared" si="4"/>
        <v>2.3815268905303868</v>
      </c>
    </row>
    <row r="52" spans="1:20" x14ac:dyDescent="0.25">
      <c r="A52" s="3">
        <f t="shared" si="5"/>
        <v>6.5833333333333268</v>
      </c>
      <c r="B52" s="3">
        <f>AVERAGE('1E'!$J51:$J81) + Calibration!$C$11</f>
        <v>406.11412379673317</v>
      </c>
      <c r="C52" s="2">
        <f>'1E'!K81</f>
        <v>1016.3422215434052</v>
      </c>
      <c r="D52" s="2">
        <f>'1E'!L81</f>
        <v>519.77840749975383</v>
      </c>
      <c r="E52" s="3">
        <f t="shared" si="1"/>
        <v>3.4559470881070049</v>
      </c>
      <c r="G52" s="3">
        <f>AVERAGE('2E'!$J51:$J81) + Calibration!$C$11</f>
        <v>401.97090298954498</v>
      </c>
      <c r="H52" s="3">
        <f>'2E'!K81</f>
        <v>1131.0422021918077</v>
      </c>
      <c r="I52" s="3">
        <f>'2E'!L81</f>
        <v>507.53494339019562</v>
      </c>
      <c r="J52" s="3">
        <f t="shared" si="2"/>
        <v>4.1290000293405722</v>
      </c>
      <c r="L52" s="3">
        <f>AVERAGE('3E'!$J51:$J81) + Calibration!$C$11</f>
        <v>399.03068124078976</v>
      </c>
      <c r="M52" s="3">
        <f>'3E'!K81</f>
        <v>909.28887498361553</v>
      </c>
      <c r="N52" s="3">
        <f>'3E'!L81</f>
        <v>506.83412066997232</v>
      </c>
      <c r="O52" s="3">
        <f t="shared" si="3"/>
        <v>2.8897806006637219</v>
      </c>
      <c r="Q52" s="3">
        <f>AVERAGE('4E'!$K195:$K225) + Calibration!$C$11</f>
        <v>400.75405659004036</v>
      </c>
      <c r="R52" s="3">
        <f>'4E'!L225</f>
        <v>864.46079052870891</v>
      </c>
      <c r="S52" s="3">
        <f>'4E'!M225</f>
        <v>498.63057774876961</v>
      </c>
      <c r="T52" s="3">
        <f t="shared" si="4"/>
        <v>2.6261424913217062</v>
      </c>
    </row>
    <row r="53" spans="1:20" x14ac:dyDescent="0.25">
      <c r="A53" s="3">
        <f t="shared" si="5"/>
        <v>6.6666666666666599</v>
      </c>
      <c r="B53" s="3">
        <f>AVERAGE('1E'!$J52:$J82) + Calibration!$C$11</f>
        <v>405.87866834595798</v>
      </c>
      <c r="C53" s="2">
        <f>'1E'!K82</f>
        <v>999.95654007712983</v>
      </c>
      <c r="D53" s="2">
        <f>'1E'!L82</f>
        <v>519.77840749975383</v>
      </c>
      <c r="E53" s="3">
        <f t="shared" si="1"/>
        <v>3.3644823935499399</v>
      </c>
      <c r="G53" s="3">
        <f>AVERAGE('2E'!$J52:$J82) + Calibration!$C$11</f>
        <v>402.17469999760425</v>
      </c>
      <c r="H53" s="3">
        <f>'2E'!K82</f>
        <v>1209.8959334917104</v>
      </c>
      <c r="I53" s="3">
        <f>'2E'!L82</f>
        <v>508.64797621290643</v>
      </c>
      <c r="J53" s="3">
        <f t="shared" si="2"/>
        <v>4.5744236543742103</v>
      </c>
      <c r="L53" s="3">
        <f>AVERAGE('3E'!$J52:$J82) + Calibration!$C$11</f>
        <v>399.11576171032999</v>
      </c>
      <c r="M53" s="3">
        <f>'3E'!K82</f>
        <v>932.22887434998029</v>
      </c>
      <c r="N53" s="3">
        <f>'3E'!L82</f>
        <v>505.72108372487196</v>
      </c>
      <c r="O53" s="3">
        <f t="shared" si="3"/>
        <v>3.0192164471972789</v>
      </c>
      <c r="Q53" s="3">
        <f>AVERAGE('4E'!$K196:$K226) + Calibration!$C$11</f>
        <v>401.11812205291119</v>
      </c>
      <c r="R53" s="3">
        <f>'4E'!L226</f>
        <v>889.18096621274583</v>
      </c>
      <c r="S53" s="3">
        <f>'4E'!M226</f>
        <v>497.5174954573838</v>
      </c>
      <c r="T53" s="3">
        <f t="shared" si="4"/>
        <v>2.7640801387477607</v>
      </c>
    </row>
    <row r="54" spans="1:20" x14ac:dyDescent="0.25">
      <c r="A54" s="3">
        <f t="shared" si="5"/>
        <v>6.7499999999999929</v>
      </c>
      <c r="B54" s="3">
        <f>AVERAGE('1E'!$J53:$J83) + Calibration!$C$11</f>
        <v>405.69663492200732</v>
      </c>
      <c r="C54" s="2">
        <f>'1E'!K83</f>
        <v>969.57218724795825</v>
      </c>
      <c r="D54" s="2">
        <f>'1E'!L83</f>
        <v>518.41803954629336</v>
      </c>
      <c r="E54" s="3">
        <f t="shared" si="1"/>
        <v>3.1934355043818146</v>
      </c>
      <c r="G54" s="3">
        <f>AVERAGE('2E'!$J53:$J83) + Calibration!$C$11</f>
        <v>402.34486093668448</v>
      </c>
      <c r="H54" s="3">
        <f>'2E'!K83</f>
        <v>995.99161809846316</v>
      </c>
      <c r="I54" s="3">
        <f>'2E'!L83</f>
        <v>509.30757091481848</v>
      </c>
      <c r="J54" s="3">
        <f t="shared" si="2"/>
        <v>3.3620408325234372</v>
      </c>
      <c r="L54" s="3">
        <f>AVERAGE('3E'!$J53:$J83) + Calibration!$C$11</f>
        <v>399.07223315708228</v>
      </c>
      <c r="M54" s="3">
        <f>'3E'!K83</f>
        <v>1088.6416430349291</v>
      </c>
      <c r="N54" s="3">
        <f>'3E'!L83</f>
        <v>505.30882827609901</v>
      </c>
      <c r="O54" s="3">
        <f t="shared" si="3"/>
        <v>3.9052862411857148</v>
      </c>
      <c r="Q54" s="3">
        <f>AVERAGE('4E'!$K197:$K227) + Calibration!$C$11</f>
        <v>401.41689300408711</v>
      </c>
      <c r="R54" s="3">
        <f>'4E'!L227</f>
        <v>884.36641867377273</v>
      </c>
      <c r="S54" s="3">
        <f>'4E'!M227</f>
        <v>497.5174954573838</v>
      </c>
      <c r="T54" s="3">
        <f t="shared" si="4"/>
        <v>2.7351215276778222</v>
      </c>
    </row>
    <row r="55" spans="1:20" x14ac:dyDescent="0.25">
      <c r="A55" s="3">
        <f t="shared" si="5"/>
        <v>6.8333333333333259</v>
      </c>
      <c r="B55" s="3">
        <f>AVERAGE('1E'!$J54:$J84) + Calibration!$C$11</f>
        <v>405.70652839558392</v>
      </c>
      <c r="C55" s="2">
        <f>'1E'!K84</f>
        <v>976.57147235621551</v>
      </c>
      <c r="D55" s="2">
        <f>'1E'!L84</f>
        <v>516.43930903162152</v>
      </c>
      <c r="E55" s="3">
        <f t="shared" si="1"/>
        <v>3.2330190105440324</v>
      </c>
      <c r="G55" s="3">
        <f>AVERAGE('2E'!$J54:$J84) + Calibration!$C$11</f>
        <v>402.20635725315066</v>
      </c>
      <c r="H55" s="3">
        <f>'2E'!K84</f>
        <v>1016.9895705237609</v>
      </c>
      <c r="I55" s="3">
        <f>'2E'!L84</f>
        <v>509.96711614805565</v>
      </c>
      <c r="J55" s="3">
        <f t="shared" si="2"/>
        <v>3.4817443896227411</v>
      </c>
      <c r="L55" s="3">
        <f>AVERAGE('3E'!$J54:$J84) + Calibration!$C$11</f>
        <v>398.90207103083264</v>
      </c>
      <c r="M55" s="3">
        <f>'3E'!K84</f>
        <v>1119.9161325731998</v>
      </c>
      <c r="N55" s="3">
        <f>'3E'!L84</f>
        <v>505.51493126614787</v>
      </c>
      <c r="O55" s="3">
        <f t="shared" si="3"/>
        <v>4.0833689167586966</v>
      </c>
      <c r="Q55" s="3">
        <f>AVERAGE('4E'!$K198:$K228) + Calibration!$C$11</f>
        <v>401.63058368358452</v>
      </c>
      <c r="R55" s="3">
        <f>'4E'!L228</f>
        <v>941.17020235344899</v>
      </c>
      <c r="S55" s="3">
        <f>'4E'!M228</f>
        <v>498.83668486120825</v>
      </c>
      <c r="T55" s="3">
        <f t="shared" si="4"/>
        <v>3.0556121242954526</v>
      </c>
    </row>
    <row r="56" spans="1:20" x14ac:dyDescent="0.25">
      <c r="A56" s="3">
        <f t="shared" si="5"/>
        <v>6.916666666666659</v>
      </c>
      <c r="B56" s="3">
        <f>AVERAGE('1E'!$J55:$J85) + Calibration!$C$11</f>
        <v>405.58781165920334</v>
      </c>
      <c r="C56" s="2">
        <f>'1E'!K85</f>
        <v>1022.4514670430897</v>
      </c>
      <c r="D56" s="2">
        <f>'1E'!L85</f>
        <v>518.2119365562445</v>
      </c>
      <c r="E56" s="3">
        <f t="shared" si="1"/>
        <v>3.4935267016629457</v>
      </c>
      <c r="G56" s="3">
        <f>AVERAGE('2E'!$J55:$J85) + Calibration!$C$11</f>
        <v>401.93924474469054</v>
      </c>
      <c r="H56" s="3">
        <f>'2E'!K85</f>
        <v>1025.728621947279</v>
      </c>
      <c r="I56" s="3">
        <f>'2E'!L85</f>
        <v>508.40064108215677</v>
      </c>
      <c r="J56" s="3">
        <f t="shared" si="2"/>
        <v>3.5327496221426231</v>
      </c>
      <c r="L56" s="3">
        <f>AVERAGE('3E'!$J55:$J85) + Calibration!$C$11</f>
        <v>398.7200389919127</v>
      </c>
      <c r="M56" s="3">
        <f>'3E'!K85</f>
        <v>978.51351525142707</v>
      </c>
      <c r="N56" s="3">
        <f>'3E'!L85</f>
        <v>506.62801355753379</v>
      </c>
      <c r="O56" s="3">
        <f t="shared" si="3"/>
        <v>3.2835845864546376</v>
      </c>
      <c r="Q56" s="3">
        <f>AVERAGE('4E'!$K199:$K229) + Calibration!$C$11</f>
        <v>401.75919369568021</v>
      </c>
      <c r="R56" s="3">
        <f>'4E'!L229</f>
        <v>950.55659871146736</v>
      </c>
      <c r="S56" s="3">
        <f>'4E'!M229</f>
        <v>499.49627544073087</v>
      </c>
      <c r="T56" s="3">
        <f t="shared" si="4"/>
        <v>3.108042387475157</v>
      </c>
    </row>
    <row r="57" spans="1:20" x14ac:dyDescent="0.25">
      <c r="A57" s="3">
        <f t="shared" si="5"/>
        <v>6.999999999999992</v>
      </c>
      <c r="B57" s="3">
        <f>AVERAGE('1E'!$J56:$J86) + Calibration!$C$11</f>
        <v>405.36422750612928</v>
      </c>
      <c r="C57" s="2">
        <f>'1E'!K86</f>
        <v>1022.0063946426847</v>
      </c>
      <c r="D57" s="2">
        <f>'1E'!L86</f>
        <v>517.55234185433233</v>
      </c>
      <c r="E57" s="3">
        <f t="shared" si="1"/>
        <v>3.4922723319178619</v>
      </c>
      <c r="G57" s="3">
        <f>AVERAGE('2E'!$J56:$J86) + Calibration!$C$11</f>
        <v>401.56528679755104</v>
      </c>
      <c r="H57" s="3">
        <f>'2E'!K86</f>
        <v>1056.9625962909015</v>
      </c>
      <c r="I57" s="3">
        <f>'2E'!L86</f>
        <v>508.40064108215677</v>
      </c>
      <c r="J57" s="3">
        <f t="shared" si="2"/>
        <v>3.7117570162051132</v>
      </c>
      <c r="L57" s="3">
        <f>AVERAGE('3E'!$J56:$J86) + Calibration!$C$11</f>
        <v>398.51821961011643</v>
      </c>
      <c r="M57" s="3">
        <f>'3E'!K86</f>
        <v>1010.2329800895764</v>
      </c>
      <c r="N57" s="3">
        <f>'3E'!L86</f>
        <v>506.62801355753379</v>
      </c>
      <c r="O57" s="3">
        <f t="shared" si="3"/>
        <v>3.4643666082198075</v>
      </c>
      <c r="Q57" s="3">
        <f>AVERAGE('4E'!$K200:$K230) + Calibration!$C$11</f>
        <v>401.71764177938763</v>
      </c>
      <c r="R57" s="3">
        <f>'4E'!L230</f>
        <v>932.63352461040813</v>
      </c>
      <c r="S57" s="3">
        <f>'4E'!M230</f>
        <v>498.83668486120825</v>
      </c>
      <c r="T57" s="3">
        <f t="shared" si="4"/>
        <v>3.0067727233060393</v>
      </c>
    </row>
    <row r="58" spans="1:20" x14ac:dyDescent="0.25">
      <c r="A58" s="3">
        <f t="shared" si="5"/>
        <v>7.083333333333325</v>
      </c>
      <c r="B58" s="3">
        <f>AVERAGE('1E'!$J57:$J87) + Calibration!$C$11</f>
        <v>405.19208775361665</v>
      </c>
      <c r="C58" s="2">
        <f>'1E'!K87</f>
        <v>996.23431277253553</v>
      </c>
      <c r="D58" s="2">
        <f>'1E'!L87</f>
        <v>516.43930903162152</v>
      </c>
      <c r="E58" s="3">
        <f t="shared" si="1"/>
        <v>3.3472904050878034</v>
      </c>
      <c r="G58" s="3">
        <f>AVERAGE('2E'!$J57:$J87) + Calibration!$C$11</f>
        <v>401.37336108719296</v>
      </c>
      <c r="H58" s="3">
        <f>'2E'!K87</f>
        <v>1002.7886266267694</v>
      </c>
      <c r="I58" s="3">
        <f>'2E'!L87</f>
        <v>507.74104638024448</v>
      </c>
      <c r="J58" s="3">
        <f t="shared" si="2"/>
        <v>3.4060367645467622</v>
      </c>
      <c r="L58" s="3">
        <f>AVERAGE('3E'!$J57:$J87) + Calibration!$C$11</f>
        <v>398.42324685416895</v>
      </c>
      <c r="M58" s="3">
        <f>'3E'!K87</f>
        <v>1085.1622115507889</v>
      </c>
      <c r="N58" s="3">
        <f>'3E'!L87</f>
        <v>506.83412066997232</v>
      </c>
      <c r="O58" s="3">
        <f t="shared" si="3"/>
        <v>3.8892563847791881</v>
      </c>
      <c r="Q58" s="3">
        <f>AVERAGE('4E'!$K201:$K231) + Calibration!$C$11</f>
        <v>401.88780252060639</v>
      </c>
      <c r="R58" s="3">
        <f>'4E'!L231</f>
        <v>946.42981824697176</v>
      </c>
      <c r="S58" s="3">
        <f>'4E'!M231</f>
        <v>499.29017245068189</v>
      </c>
      <c r="T58" s="3">
        <f t="shared" si="4"/>
        <v>3.0839425463209333</v>
      </c>
    </row>
    <row r="59" spans="1:20" x14ac:dyDescent="0.25">
      <c r="A59" s="3">
        <f t="shared" si="5"/>
        <v>7.1666666666666581</v>
      </c>
      <c r="B59" s="3">
        <f>AVERAGE('1E'!$J58:$J88) + Calibration!$C$11</f>
        <v>405.03182048597449</v>
      </c>
      <c r="C59" s="2">
        <f>'1E'!K88</f>
        <v>982.88299443585049</v>
      </c>
      <c r="D59" s="2">
        <f>'1E'!L88</f>
        <v>516.6454120216705</v>
      </c>
      <c r="E59" s="3">
        <f t="shared" si="1"/>
        <v>3.272584611140481</v>
      </c>
      <c r="G59" s="3">
        <f>AVERAGE('2E'!$J58:$J88) + Calibration!$C$11</f>
        <v>401.16956388127215</v>
      </c>
      <c r="H59" s="3">
        <f>'2E'!K88</f>
        <v>1018.081987858666</v>
      </c>
      <c r="I59" s="3">
        <f>'2E'!L88</f>
        <v>508.64797621290643</v>
      </c>
      <c r="J59" s="3">
        <f t="shared" si="2"/>
        <v>3.493802896219286</v>
      </c>
      <c r="L59" s="3">
        <f>AVERAGE('3E'!$J58:$J88) + Calibration!$C$11</f>
        <v>398.32827291105218</v>
      </c>
      <c r="M59" s="3">
        <f>'3E'!K88</f>
        <v>1013.5101349937656</v>
      </c>
      <c r="N59" s="3">
        <f>'3E'!L88</f>
        <v>506.17452596806015</v>
      </c>
      <c r="O59" s="3">
        <f t="shared" si="3"/>
        <v>3.4840020850753968</v>
      </c>
      <c r="Q59" s="3">
        <f>AVERAGE('4E'!$K202:$K232) + Calibration!$C$11</f>
        <v>402.01641273056362</v>
      </c>
      <c r="R59" s="3">
        <f>'4E'!L232</f>
        <v>920.61731828270092</v>
      </c>
      <c r="S59" s="3">
        <f>'4E'!M232</f>
        <v>499.94971768391895</v>
      </c>
      <c r="T59" s="3">
        <f t="shared" si="4"/>
        <v>2.9370284587855804</v>
      </c>
    </row>
    <row r="60" spans="1:20" x14ac:dyDescent="0.25">
      <c r="A60" s="3">
        <f t="shared" si="5"/>
        <v>7.2499999999999911</v>
      </c>
      <c r="B60" s="3">
        <f>AVERAGE('1E'!$J59:$J89) + Calibration!$C$11</f>
        <v>404.89331798961007</v>
      </c>
      <c r="C60" s="2">
        <f>'1E'!K89</f>
        <v>929.35636970621886</v>
      </c>
      <c r="D60" s="2">
        <f>'1E'!L89</f>
        <v>516.19192443219686</v>
      </c>
      <c r="E60" s="3">
        <f t="shared" si="1"/>
        <v>2.9702279575336257</v>
      </c>
      <c r="G60" s="3">
        <f>AVERAGE('2E'!$J59:$J89) + Calibration!$C$11</f>
        <v>400.80747742969533</v>
      </c>
      <c r="H60" s="3">
        <f>'2E'!K89</f>
        <v>1067.6841087037531</v>
      </c>
      <c r="I60" s="3">
        <f>'2E'!L89</f>
        <v>509.06023578406905</v>
      </c>
      <c r="J60" s="3">
        <f t="shared" si="2"/>
        <v>3.7767686550135702</v>
      </c>
      <c r="L60" s="3">
        <f>AVERAGE('3E'!$J59:$J89) + Calibration!$C$11</f>
        <v>398.36190898003099</v>
      </c>
      <c r="M60" s="3">
        <f>'3E'!K89</f>
        <v>938.78318415835884</v>
      </c>
      <c r="N60" s="3">
        <f>'3E'!L89</f>
        <v>505.51493126614787</v>
      </c>
      <c r="O60" s="3">
        <f t="shared" si="3"/>
        <v>3.0606052707178901</v>
      </c>
      <c r="Q60" s="3">
        <f>AVERAGE('4E'!$K203:$K233) + Calibration!$C$11</f>
        <v>402.03817769970294</v>
      </c>
      <c r="R60" s="3">
        <f>'4E'!L233</f>
        <v>892.45812516279034</v>
      </c>
      <c r="S60" s="3">
        <f>'4E'!M233</f>
        <v>499.49627544073087</v>
      </c>
      <c r="T60" s="3">
        <f t="shared" si="4"/>
        <v>2.7774292852838243</v>
      </c>
    </row>
    <row r="61" spans="1:20" x14ac:dyDescent="0.25">
      <c r="A61" s="3">
        <f t="shared" si="5"/>
        <v>7.3333333333333242</v>
      </c>
      <c r="B61" s="3">
        <f>AVERAGE('1E'!$J60:$J90) + Calibration!$C$11</f>
        <v>404.77657907735403</v>
      </c>
      <c r="C61" s="2">
        <f>'1E'!K90</f>
        <v>913.86072784851615</v>
      </c>
      <c r="D61" s="2">
        <f>'1E'!L90</f>
        <v>516.6454120216705</v>
      </c>
      <c r="E61" s="3">
        <f t="shared" si="1"/>
        <v>2.8831315503887347</v>
      </c>
      <c r="G61" s="3">
        <f>AVERAGE('2E'!$J60:$J90) + Calibration!$C$11</f>
        <v>400.62742420420761</v>
      </c>
      <c r="H61" s="3">
        <f>'2E'!K90</f>
        <v>1180.1993477370161</v>
      </c>
      <c r="I61" s="3">
        <f>'2E'!L90</f>
        <v>507.53494339019562</v>
      </c>
      <c r="J61" s="3">
        <f t="shared" si="2"/>
        <v>4.4150037159082594</v>
      </c>
      <c r="L61" s="3">
        <f>AVERAGE('3E'!$J60:$J90) + Calibration!$C$11</f>
        <v>398.56570598809009</v>
      </c>
      <c r="M61" s="3">
        <f>'3E'!K90</f>
        <v>998.41905034181968</v>
      </c>
      <c r="N61" s="3">
        <f>'3E'!L90</f>
        <v>505.06149314534935</v>
      </c>
      <c r="O61" s="3">
        <f t="shared" si="3"/>
        <v>3.3971910280196957</v>
      </c>
      <c r="Q61" s="3">
        <f>AVERAGE('4E'!$K204:$K234) + Calibration!$C$11</f>
        <v>401.96299090160096</v>
      </c>
      <c r="R61" s="3">
        <f>'4E'!L234</f>
        <v>876.71978863101515</v>
      </c>
      <c r="S61" s="3">
        <f>'4E'!M234</f>
        <v>499.04278785125723</v>
      </c>
      <c r="T61" s="3">
        <f t="shared" si="4"/>
        <v>2.6887230835986577</v>
      </c>
    </row>
    <row r="62" spans="1:20" x14ac:dyDescent="0.25">
      <c r="A62" s="3">
        <f t="shared" si="5"/>
        <v>7.4166666666666572</v>
      </c>
      <c r="B62" s="3">
        <f>AVERAGE('1E'!$J61:$J91) + Calibration!$C$11</f>
        <v>404.44615106849295</v>
      </c>
      <c r="C62" s="2">
        <f>'1E'!K91</f>
        <v>989.03275108432774</v>
      </c>
      <c r="D62" s="2">
        <f>'1E'!L91</f>
        <v>515.73848218900866</v>
      </c>
      <c r="E62" s="3">
        <f t="shared" si="1"/>
        <v>3.3107298164919947</v>
      </c>
      <c r="G62" s="3">
        <f>AVERAGE('2E'!$J61:$J91) + Calibration!$C$11</f>
        <v>400.71250467374784</v>
      </c>
      <c r="H62" s="3">
        <f>'2E'!K91</f>
        <v>1070.3139186734418</v>
      </c>
      <c r="I62" s="3">
        <f>'2E'!L91</f>
        <v>513.96585878677524</v>
      </c>
      <c r="J62" s="3">
        <f t="shared" si="2"/>
        <v>3.7922001059106347</v>
      </c>
      <c r="L62" s="3">
        <f>AVERAGE('3E'!$J61:$J91) + Calibration!$C$11</f>
        <v>398.87634823696726</v>
      </c>
      <c r="M62" s="3">
        <f>'3E'!K91</f>
        <v>1045.5937389435499</v>
      </c>
      <c r="N62" s="3">
        <f>'3E'!L91</f>
        <v>504.85538603291081</v>
      </c>
      <c r="O62" s="3">
        <f t="shared" si="3"/>
        <v>3.6625994304320169</v>
      </c>
      <c r="Q62" s="3">
        <f>AVERAGE('4E'!$K205:$K235) + Calibration!$C$11</f>
        <v>401.96299090160085</v>
      </c>
      <c r="R62" s="3">
        <f>'4E'!L235</f>
        <v>871.01510033708769</v>
      </c>
      <c r="S62" s="3">
        <f>'4E'!M235</f>
        <v>498.63057774876961</v>
      </c>
      <c r="T62" s="3">
        <f t="shared" si="4"/>
        <v>2.6564153269241348</v>
      </c>
    </row>
    <row r="63" spans="1:20" x14ac:dyDescent="0.25">
      <c r="A63" s="3">
        <f t="shared" si="5"/>
        <v>7.4999999999999902</v>
      </c>
      <c r="B63" s="3">
        <f>AVERAGE('1E'!$J62:$J92) + Calibration!$C$11</f>
        <v>404.05042716290632</v>
      </c>
      <c r="C63" s="2">
        <f>'1E'!K92</f>
        <v>995.78924441798586</v>
      </c>
      <c r="D63" s="2">
        <f>'1E'!L92</f>
        <v>515.73848218900866</v>
      </c>
      <c r="E63" s="3">
        <f t="shared" si="1"/>
        <v>3.3512354641879121</v>
      </c>
      <c r="G63" s="3">
        <f>AVERAGE('2E'!$J62:$J92) + Calibration!$C$11</f>
        <v>400.89453691052933</v>
      </c>
      <c r="H63" s="3">
        <f>'2E'!K92</f>
        <v>1061.5748672499237</v>
      </c>
      <c r="I63" s="3">
        <f>'2E'!L92</f>
        <v>513.96585878677524</v>
      </c>
      <c r="J63" s="3">
        <f t="shared" si="2"/>
        <v>3.7416767143912724</v>
      </c>
      <c r="L63" s="3">
        <f>AVERAGE('3E'!$J62:$J92) + Calibration!$C$11</f>
        <v>399.28196442896109</v>
      </c>
      <c r="M63" s="3">
        <f>'3E'!K92</f>
        <v>1293.1596591706843</v>
      </c>
      <c r="N63" s="3">
        <f>'3E'!L92</f>
        <v>506.62801355753379</v>
      </c>
      <c r="O63" s="3">
        <f t="shared" si="3"/>
        <v>5.0623595138827859</v>
      </c>
      <c r="Q63" s="3">
        <f>AVERAGE('4E'!$K206:$K236) + Calibration!$C$11</f>
        <v>402.123258169243</v>
      </c>
      <c r="R63" s="3">
        <f>'4E'!L236</f>
        <v>869.72040642223169</v>
      </c>
      <c r="S63" s="3">
        <f>'4E'!M236</f>
        <v>500.15587014264304</v>
      </c>
      <c r="T63" s="3">
        <f t="shared" si="4"/>
        <v>2.6481753443986977</v>
      </c>
    </row>
    <row r="64" spans="1:20" x14ac:dyDescent="0.25">
      <c r="A64" s="3">
        <f t="shared" si="5"/>
        <v>7.5833333333333233</v>
      </c>
      <c r="B64" s="3">
        <f>AVERAGE('1E'!$J63:$J93) + Calibration!$C$11</f>
        <v>403.80310041443022</v>
      </c>
      <c r="C64" s="2">
        <f>'1E'!K93</f>
        <v>982.68071785589973</v>
      </c>
      <c r="D64" s="2">
        <f>'1E'!L93</f>
        <v>515.53237919895969</v>
      </c>
      <c r="E64" s="3">
        <f t="shared" si="1"/>
        <v>3.2783977397213802</v>
      </c>
      <c r="G64" s="3">
        <f>AVERAGE('2E'!$J63:$J93) + Calibration!$C$11</f>
        <v>401.18341557529806</v>
      </c>
      <c r="H64" s="3">
        <f>'2E'!K93</f>
        <v>1059.1473379060408</v>
      </c>
      <c r="I64" s="3">
        <f>'2E'!L93</f>
        <v>515.3262267402356</v>
      </c>
      <c r="J64" s="3">
        <f t="shared" si="2"/>
        <v>3.7262926926094568</v>
      </c>
      <c r="L64" s="3">
        <f>AVERAGE('3E'!$J63:$J93) + Calibration!$C$11</f>
        <v>399.84784907576653</v>
      </c>
      <c r="M64" s="3">
        <f>'3E'!K93</f>
        <v>1082.7346781610506</v>
      </c>
      <c r="N64" s="3">
        <f>'3E'!L93</f>
        <v>505.06149314534935</v>
      </c>
      <c r="O64" s="3">
        <f t="shared" si="3"/>
        <v>3.8674403181343573</v>
      </c>
      <c r="Q64" s="3">
        <f>AVERAGE('4E'!$K207:$K237) + Calibration!$C$11</f>
        <v>402.41213564684244</v>
      </c>
      <c r="R64" s="3">
        <f>'4E'!L237</f>
        <v>831.04207456994698</v>
      </c>
      <c r="S64" s="3">
        <f>'4E'!M237</f>
        <v>499.94971768391895</v>
      </c>
      <c r="T64" s="3">
        <f t="shared" si="4"/>
        <v>2.4274896465218769</v>
      </c>
    </row>
    <row r="65" spans="1:20" x14ac:dyDescent="0.25">
      <c r="A65" s="3">
        <f t="shared" si="5"/>
        <v>7.6666666666666563</v>
      </c>
      <c r="B65" s="3">
        <f>AVERAGE('1E'!$J64:$J94) + Calibration!$C$11</f>
        <v>403.52609423453191</v>
      </c>
      <c r="C65" s="2">
        <f>'1E'!K94</f>
        <v>1000.8061656374363</v>
      </c>
      <c r="D65" s="2">
        <f>'1E'!L94</f>
        <v>516.43930903162152</v>
      </c>
      <c r="E65" s="3">
        <f t="shared" si="1"/>
        <v>3.3826176329332553</v>
      </c>
      <c r="G65" s="3">
        <f>AVERAGE('2E'!$J64:$J94) + Calibration!$C$11</f>
        <v>401.64245498128565</v>
      </c>
      <c r="H65" s="3">
        <f>'2E'!K94</f>
        <v>1117.4886032293168</v>
      </c>
      <c r="I65" s="3">
        <f>'2E'!L94</f>
        <v>514.41929690757388</v>
      </c>
      <c r="J65" s="3">
        <f t="shared" si="2"/>
        <v>4.0541011151495931</v>
      </c>
      <c r="L65" s="3">
        <f>AVERAGE('3E'!$J64:$J94) + Calibration!$C$11</f>
        <v>400.56410751663748</v>
      </c>
      <c r="M65" s="3">
        <f>'3E'!K94</f>
        <v>982.88299443585049</v>
      </c>
      <c r="N65" s="3">
        <f>'3E'!L94</f>
        <v>501.06279997530487</v>
      </c>
      <c r="O65" s="3">
        <f t="shared" si="3"/>
        <v>3.2978869197098382</v>
      </c>
      <c r="Q65" s="3">
        <f>AVERAGE('4E'!$K208:$K238) + Calibration!$C$11</f>
        <v>402.62582632633968</v>
      </c>
      <c r="R65" s="3">
        <f>'4E'!L238</f>
        <v>837.59638437832564</v>
      </c>
      <c r="S65" s="3">
        <f>'4E'!M238</f>
        <v>499.74361057148042</v>
      </c>
      <c r="T65" s="3">
        <f t="shared" si="4"/>
        <v>2.4633989143778945</v>
      </c>
    </row>
    <row r="66" spans="1:20" x14ac:dyDescent="0.25">
      <c r="A66" s="3">
        <f t="shared" si="5"/>
        <v>7.7499999999999893</v>
      </c>
      <c r="B66" s="3">
        <f>AVERAGE('1E'!$J65:$J95) + Calibration!$C$11</f>
        <v>403.27085282591139</v>
      </c>
      <c r="C66" s="2">
        <f>'1E'!K95</f>
        <v>1001.4535146177917</v>
      </c>
      <c r="D66" s="2">
        <f>'1E'!L95</f>
        <v>516.43930903162152</v>
      </c>
      <c r="E66" s="3">
        <f t="shared" si="1"/>
        <v>3.3877293356523746</v>
      </c>
      <c r="G66" s="3">
        <f>AVERAGE('2E'!$J65:$J95) + Calibration!$C$11</f>
        <v>401.98475567287852</v>
      </c>
      <c r="H66" s="3">
        <f>'2E'!K95</f>
        <v>1077.0705091076265</v>
      </c>
      <c r="I66" s="3">
        <f>'2E'!L95</f>
        <v>514.87278449704752</v>
      </c>
      <c r="J66" s="3">
        <f t="shared" si="2"/>
        <v>3.8232599456177114</v>
      </c>
      <c r="L66" s="3">
        <f>AVERAGE('3E'!$J65:$J95) + Calibration!$C$11</f>
        <v>401.15175713258225</v>
      </c>
      <c r="M66" s="3">
        <f>'3E'!K95</f>
        <v>1017.8796141781891</v>
      </c>
      <c r="N66" s="3">
        <f>'3E'!L95</f>
        <v>499.04278785125723</v>
      </c>
      <c r="O66" s="3">
        <f t="shared" si="3"/>
        <v>3.4927576255199755</v>
      </c>
      <c r="Q66" s="3">
        <f>AVERAGE('4E'!$K209:$K239) + Calibration!$C$11</f>
        <v>402.92459727751566</v>
      </c>
      <c r="R66" s="3">
        <f>'4E'!L239</f>
        <v>852.88965255555115</v>
      </c>
      <c r="S66" s="3">
        <f>'4E'!M239</f>
        <v>498.63057774876961</v>
      </c>
      <c r="T66" s="3">
        <f t="shared" si="4"/>
        <v>2.5483182899644099</v>
      </c>
    </row>
    <row r="67" spans="1:20" x14ac:dyDescent="0.25">
      <c r="A67" s="3">
        <f t="shared" si="5"/>
        <v>7.8333333333333224</v>
      </c>
      <c r="B67" s="3">
        <f>AVERAGE('1E'!$J66:$J96) + Calibration!$C$11</f>
        <v>402.96021057703427</v>
      </c>
      <c r="C67" s="2">
        <f>'1E'!K96</f>
        <v>974.38673478693136</v>
      </c>
      <c r="D67" s="2">
        <f>'1E'!L96</f>
        <v>516.6454120216705</v>
      </c>
      <c r="E67" s="3">
        <f t="shared" si="1"/>
        <v>3.2361994468994775</v>
      </c>
      <c r="G67" s="3">
        <f>AVERAGE('2E'!$J66:$J96) + Calibration!$C$11</f>
        <v>402.3171640780642</v>
      </c>
      <c r="H67" s="3">
        <f>'2E'!K96</f>
        <v>1040.3746341988201</v>
      </c>
      <c r="I67" s="3">
        <f>'2E'!L96</f>
        <v>514.62544936629786</v>
      </c>
      <c r="J67" s="3">
        <f t="shared" si="2"/>
        <v>3.6135551018566221</v>
      </c>
      <c r="L67" s="3">
        <f>AVERAGE('3E'!$J66:$J96) + Calibration!$C$11</f>
        <v>401.56726580884492</v>
      </c>
      <c r="M67" s="3">
        <f>'3E'!K96</f>
        <v>1065.2565793598701</v>
      </c>
      <c r="N67" s="3">
        <f>'3E'!L96</f>
        <v>497.06405733658517</v>
      </c>
      <c r="O67" s="3">
        <f t="shared" si="3"/>
        <v>3.7587176976019716</v>
      </c>
      <c r="Q67" s="3">
        <f>AVERAGE('4E'!$K210:$K240) + Calibration!$C$11</f>
        <v>403.03144271619504</v>
      </c>
      <c r="R67" s="3">
        <f>'4E'!L240</f>
        <v>825.37790147066767</v>
      </c>
      <c r="S67" s="3">
        <f>'4E'!M240</f>
        <v>498.63057774876961</v>
      </c>
      <c r="T67" s="3">
        <f t="shared" si="4"/>
        <v>2.3919039777004185</v>
      </c>
    </row>
    <row r="68" spans="1:20" x14ac:dyDescent="0.25">
      <c r="A68" s="3">
        <f t="shared" si="5"/>
        <v>7.9166666666666554</v>
      </c>
      <c r="B68" s="3">
        <f>AVERAGE('1E'!$J67:$J97) + Calibration!$C$11</f>
        <v>402.7247563134286</v>
      </c>
      <c r="C68" s="2">
        <f>'1E'!K97</f>
        <v>971.9592054430484</v>
      </c>
      <c r="D68" s="2">
        <f>'1E'!L97</f>
        <v>515.98581731975833</v>
      </c>
      <c r="E68" s="3">
        <f t="shared" ref="E68:E92" si="6">(C68-B68)/(7*35314.6667/1400)</f>
        <v>3.2237849161386523</v>
      </c>
      <c r="G68" s="3">
        <f>AVERAGE('2E'!$J67:$J97) + Calibration!$C$11</f>
        <v>402.64759347195616</v>
      </c>
      <c r="H68" s="3">
        <f>'2E'!K97</f>
        <v>953.38868526110718</v>
      </c>
      <c r="I68" s="3">
        <f>'2E'!L97</f>
        <v>515.07889160948605</v>
      </c>
      <c r="J68" s="3">
        <f t="shared" ref="J68:J92" si="7">(H68-G68)/(7*35314.6667/1400)</f>
        <v>3.1190502035187038</v>
      </c>
      <c r="L68" s="3">
        <f>AVERAGE('3E'!$J67:$J97) + Calibration!$C$11</f>
        <v>401.9095665004379</v>
      </c>
      <c r="M68" s="3">
        <f>'3E'!K97</f>
        <v>1130.3948532114523</v>
      </c>
      <c r="N68" s="3">
        <f>'3E'!L97</f>
        <v>497.5174954573838</v>
      </c>
      <c r="O68" s="3">
        <f t="shared" ref="O68:O92" si="8">(M68-L68)/(7*35314.6667/1400)</f>
        <v>4.1256812241754179</v>
      </c>
      <c r="Q68" s="3">
        <f>AVERAGE('4E'!$K211:$K241) + Calibration!$C$11</f>
        <v>402.97802068937079</v>
      </c>
      <c r="R68" s="3">
        <f>'4E'!L241</f>
        <v>816.39605827255082</v>
      </c>
      <c r="S68" s="3">
        <f>'4E'!M241</f>
        <v>500.15587014264304</v>
      </c>
      <c r="T68" s="3">
        <f t="shared" ref="T68:T92" si="9">(R68-Q68)/(7*35314.6667/1400)</f>
        <v>2.3413390311463989</v>
      </c>
    </row>
    <row r="69" spans="1:20" x14ac:dyDescent="0.25">
      <c r="A69" s="3">
        <f t="shared" ref="A69:A92" si="10">1/12+A68</f>
        <v>7.9999999999999885</v>
      </c>
      <c r="B69" s="3">
        <f>AVERAGE('1E'!$J68:$J98) + Calibration!$C$11</f>
        <v>402.56448904578644</v>
      </c>
      <c r="C69" s="2">
        <f>'1E'!K98</f>
        <v>1028.1156360965138</v>
      </c>
      <c r="D69" s="2">
        <f>'1E'!L98</f>
        <v>515.53237919895969</v>
      </c>
      <c r="E69" s="3">
        <f t="shared" si="6"/>
        <v>3.5427271754527263</v>
      </c>
      <c r="G69" s="3">
        <f>AVERAGE('2E'!$J68:$J98) + Calibration!$C$11</f>
        <v>402.78609596832058</v>
      </c>
      <c r="H69" s="3">
        <f>'2E'!K98</f>
        <v>980.69825686656657</v>
      </c>
      <c r="I69" s="3">
        <f>'2E'!L98</f>
        <v>513.96585878677524</v>
      </c>
      <c r="J69" s="3">
        <f t="shared" si="7"/>
        <v>3.2729300027529122</v>
      </c>
      <c r="L69" s="3">
        <f>AVERAGE('3E'!$J68:$J98) + Calibration!$C$11</f>
        <v>402.20833745161389</v>
      </c>
      <c r="M69" s="3">
        <f>'3E'!K98</f>
        <v>1062.2222162302794</v>
      </c>
      <c r="N69" s="3">
        <f>'3E'!L98</f>
        <v>499.29017245068189</v>
      </c>
      <c r="O69" s="3">
        <f t="shared" si="8"/>
        <v>3.7379023530677435</v>
      </c>
      <c r="Q69" s="3">
        <f>AVERAGE('4E'!$K212:$K242) + Calibration!$C$11</f>
        <v>402.8612817771147</v>
      </c>
      <c r="R69" s="3">
        <f>'4E'!L242</f>
        <v>847.4277560362226</v>
      </c>
      <c r="S69" s="3">
        <f>'4E'!M242</f>
        <v>499.94971768391895</v>
      </c>
      <c r="T69" s="3">
        <f t="shared" si="9"/>
        <v>2.5177441318403146</v>
      </c>
    </row>
    <row r="70" spans="1:20" x14ac:dyDescent="0.25">
      <c r="A70" s="3">
        <f t="shared" si="10"/>
        <v>8.0833333333333215</v>
      </c>
      <c r="B70" s="3">
        <f>AVERAGE('1E'!$J69:$J99) + Calibration!$C$11</f>
        <v>402.39234929327381</v>
      </c>
      <c r="C70" s="2">
        <f>'1E'!K99</f>
        <v>967.3873525781479</v>
      </c>
      <c r="D70" s="2">
        <f>'1E'!L99</f>
        <v>515.73848218900866</v>
      </c>
      <c r="E70" s="3">
        <f t="shared" si="6"/>
        <v>3.1997753685998913</v>
      </c>
      <c r="G70" s="3">
        <f>AVERAGE('2E'!$J69:$J99) + Calibration!$C$11</f>
        <v>402.82962551087604</v>
      </c>
      <c r="H70" s="3">
        <f>'2E'!K99</f>
        <v>947.72451216182765</v>
      </c>
      <c r="I70" s="3">
        <f>'2E'!L99</f>
        <v>515.07889160948605</v>
      </c>
      <c r="J70" s="3">
        <f t="shared" si="7"/>
        <v>3.085940984689806</v>
      </c>
      <c r="L70" s="3">
        <f>AVERAGE('3E'!$J69:$J99) + Calibration!$C$11</f>
        <v>402.33694766157106</v>
      </c>
      <c r="M70" s="3">
        <f>'3E'!K99</f>
        <v>954.92617499641733</v>
      </c>
      <c r="N70" s="3">
        <f>'3E'!L99</f>
        <v>499.49627544073087</v>
      </c>
      <c r="O70" s="3">
        <f t="shared" si="8"/>
        <v>3.1295168776708078</v>
      </c>
      <c r="Q70" s="3">
        <f>AVERAGE('4E'!$K213:$K243) + Calibration!$C$11</f>
        <v>402.57240429951537</v>
      </c>
      <c r="R70" s="3">
        <f>'4E'!L243</f>
        <v>918.67527538748914</v>
      </c>
      <c r="S70" s="3">
        <f>'4E'!M243</f>
        <v>499.49627544073087</v>
      </c>
      <c r="T70" s="3">
        <f t="shared" si="9"/>
        <v>2.9228811670363219</v>
      </c>
    </row>
    <row r="71" spans="1:20" x14ac:dyDescent="0.25">
      <c r="A71" s="3">
        <f t="shared" si="10"/>
        <v>8.1666666666666554</v>
      </c>
      <c r="B71" s="3">
        <f>AVERAGE('1E'!$J70:$J100) + Calibration!$C$11</f>
        <v>402.26374046834752</v>
      </c>
      <c r="C71" s="2">
        <f>'1E'!K100</f>
        <v>970.4622309023863</v>
      </c>
      <c r="D71" s="2">
        <f>'1E'!L100</f>
        <v>515.3262267402356</v>
      </c>
      <c r="E71" s="3">
        <f t="shared" si="6"/>
        <v>3.2179178994433992</v>
      </c>
      <c r="G71" s="3">
        <f>AVERAGE('2E'!$J70:$J100) + Calibration!$C$11</f>
        <v>402.87117623999922</v>
      </c>
      <c r="H71" s="3">
        <f>'2E'!K100</f>
        <v>1031.1905144207524</v>
      </c>
      <c r="I71" s="3">
        <f>'2E'!L100</f>
        <v>515.07889160948605</v>
      </c>
      <c r="J71" s="3">
        <f t="shared" si="7"/>
        <v>3.5584044641755215</v>
      </c>
      <c r="L71" s="3">
        <f>AVERAGE('3E'!$J70:$J100) + Calibration!$C$11</f>
        <v>402.34683994797831</v>
      </c>
      <c r="M71" s="3">
        <f>'3E'!K100</f>
        <v>947.92679278763364</v>
      </c>
      <c r="N71" s="3">
        <f>'3E'!L100</f>
        <v>499.49627544073087</v>
      </c>
      <c r="O71" s="3">
        <f t="shared" si="8"/>
        <v>3.0898207675263452</v>
      </c>
      <c r="Q71" s="3">
        <f>AVERAGE('4E'!$K214:$K244) + Calibration!$C$11</f>
        <v>402.15491680982035</v>
      </c>
      <c r="R71" s="3">
        <f>'4E'!L244</f>
        <v>858.7966174294296</v>
      </c>
      <c r="S71" s="3">
        <f>'4E'!M244</f>
        <v>499.74361057148042</v>
      </c>
      <c r="T71" s="3">
        <f t="shared" si="9"/>
        <v>2.5861305983647251</v>
      </c>
    </row>
    <row r="72" spans="1:20" x14ac:dyDescent="0.25">
      <c r="A72" s="3">
        <f t="shared" si="10"/>
        <v>8.2499999999999893</v>
      </c>
      <c r="B72" s="3">
        <f>AVERAGE('1E'!$J71:$J101) + Calibration!$C$11</f>
        <v>402.13513164342129</v>
      </c>
      <c r="C72" s="2">
        <f>'1E'!K101</f>
        <v>957.11091256570126</v>
      </c>
      <c r="D72" s="2">
        <f>'1E'!L101</f>
        <v>517.09885426485857</v>
      </c>
      <c r="E72" s="3">
        <f t="shared" si="6"/>
        <v>3.1430328120428208</v>
      </c>
      <c r="G72" s="3">
        <f>AVERAGE('2E'!$J71:$J101) + Calibration!$C$11</f>
        <v>402.64561446066227</v>
      </c>
      <c r="H72" s="3">
        <f>'2E'!K101</f>
        <v>1015.6948766089049</v>
      </c>
      <c r="I72" s="3">
        <f>'2E'!L101</f>
        <v>512.19323126215227</v>
      </c>
      <c r="J72" s="3">
        <f t="shared" si="7"/>
        <v>3.4719243840307437</v>
      </c>
      <c r="L72" s="3">
        <f>AVERAGE('3E'!$J71:$J101) + Calibration!$C$11</f>
        <v>402.23999470716035</v>
      </c>
      <c r="M72" s="3">
        <f>'3E'!K101</f>
        <v>952.53905970080075</v>
      </c>
      <c r="N72" s="3">
        <f>'3E'!L101</f>
        <v>500.40320527339259</v>
      </c>
      <c r="O72" s="3">
        <f t="shared" si="8"/>
        <v>3.1165468425255751</v>
      </c>
      <c r="Q72" s="3">
        <f>AVERAGE('4E'!$K215:$K245) + Calibration!$C$11</f>
        <v>401.76117310269694</v>
      </c>
      <c r="R72" s="3">
        <f>'4E'!L245</f>
        <v>815.74870929219514</v>
      </c>
      <c r="S72" s="3">
        <f>'4E'!M245</f>
        <v>498.83668486120825</v>
      </c>
      <c r="T72" s="3">
        <f t="shared" si="9"/>
        <v>2.3445643120822552</v>
      </c>
    </row>
    <row r="73" spans="1:20" x14ac:dyDescent="0.25">
      <c r="A73" s="3">
        <f t="shared" si="10"/>
        <v>8.3333333333333233</v>
      </c>
      <c r="B73" s="3">
        <f>AVERAGE('1E'!$J72:$J102) + Calibration!$C$11</f>
        <v>401.98475666218638</v>
      </c>
      <c r="C73" s="2">
        <f>'1E'!K102</f>
        <v>960.83313582444032</v>
      </c>
      <c r="D73" s="2">
        <f>'1E'!L102</f>
        <v>518.87147766709199</v>
      </c>
      <c r="E73" s="3">
        <f t="shared" si="6"/>
        <v>3.1649647661109248</v>
      </c>
      <c r="G73" s="3">
        <f>AVERAGE('2E'!$J72:$J102) + Calibration!$C$11</f>
        <v>402.50711216215939</v>
      </c>
      <c r="H73" s="3">
        <f>'2E'!K102</f>
        <v>1230.4489146629849</v>
      </c>
      <c r="I73" s="3">
        <f>'2E'!L102</f>
        <v>511.28630142949055</v>
      </c>
      <c r="J73" s="3">
        <f t="shared" si="7"/>
        <v>4.6889402045571362</v>
      </c>
      <c r="L73" s="3">
        <f>AVERAGE('3E'!$J72:$J102) + Calibration!$C$11</f>
        <v>402.28352424971587</v>
      </c>
      <c r="M73" s="3">
        <f>'3E'!K102</f>
        <v>1079.4576203573879</v>
      </c>
      <c r="N73" s="3">
        <f>'3E'!L102</f>
        <v>503.74230374152489</v>
      </c>
      <c r="O73" s="3">
        <f t="shared" si="8"/>
        <v>3.8350870014450513</v>
      </c>
      <c r="Q73" s="3">
        <f>AVERAGE('4E'!$K216:$K246) + Calibration!$C$11</f>
        <v>401.22694670074588</v>
      </c>
      <c r="R73" s="3">
        <f>'4E'!L246</f>
        <v>820.76563051164533</v>
      </c>
      <c r="S73" s="3">
        <f>'4E'!M246</f>
        <v>498.17709015929597</v>
      </c>
      <c r="T73" s="3">
        <f t="shared" si="9"/>
        <v>2.376002511222338</v>
      </c>
    </row>
    <row r="74" spans="1:20" x14ac:dyDescent="0.25">
      <c r="A74" s="3">
        <f t="shared" si="10"/>
        <v>8.4166666666666572</v>
      </c>
      <c r="B74" s="3">
        <f>AVERAGE('1E'!$J73:$J103) + Calibration!$C$11</f>
        <v>401.7829374782516</v>
      </c>
      <c r="C74" s="2">
        <f>'1E'!K103</f>
        <v>960.38806746989064</v>
      </c>
      <c r="D74" s="2">
        <f>'1E'!L103</f>
        <v>518.2119365562445</v>
      </c>
      <c r="E74" s="3">
        <f t="shared" si="6"/>
        <v>3.1635871562205002</v>
      </c>
      <c r="G74" s="3">
        <f>AVERAGE('2E'!$J73:$J103) + Calibration!$C$11</f>
        <v>402.42203169261921</v>
      </c>
      <c r="H74" s="3">
        <f>'2E'!K103</f>
        <v>1200.9546054882414</v>
      </c>
      <c r="I74" s="3">
        <f>'2E'!L103</f>
        <v>511.5336365602401</v>
      </c>
      <c r="J74" s="3">
        <f t="shared" si="7"/>
        <v>4.5223848809289322</v>
      </c>
      <c r="L74" s="3">
        <f>AVERAGE('3E'!$J73:$J103) + Calibration!$C$11</f>
        <v>402.18657129530521</v>
      </c>
      <c r="M74" s="3">
        <f>'3E'!K103</f>
        <v>1015.2498042085001</v>
      </c>
      <c r="N74" s="3">
        <f>'3E'!L103</f>
        <v>507.94715349268313</v>
      </c>
      <c r="O74" s="3">
        <f t="shared" si="8"/>
        <v>3.4720035056323773</v>
      </c>
      <c r="Q74" s="3">
        <f>AVERAGE('4E'!$K217:$K247) + Calibration!$C$11</f>
        <v>400.83320180645313</v>
      </c>
      <c r="R74" s="3">
        <f>'4E'!L247</f>
        <v>827.76491966575782</v>
      </c>
      <c r="S74" s="3">
        <f>'4E'!M247</f>
        <v>497.92975502854642</v>
      </c>
      <c r="T74" s="3">
        <f t="shared" si="9"/>
        <v>2.4178719934474402</v>
      </c>
    </row>
    <row r="75" spans="1:20" x14ac:dyDescent="0.25">
      <c r="A75" s="3">
        <f t="shared" si="10"/>
        <v>8.4999999999999911</v>
      </c>
      <c r="B75" s="3">
        <f>AVERAGE('1E'!$J74:$J104) + Calibration!$C$11</f>
        <v>401.68796353513488</v>
      </c>
      <c r="C75" s="2">
        <f>'1E'!K104</f>
        <v>974.58901136688212</v>
      </c>
      <c r="D75" s="2">
        <f>'1E'!L104</f>
        <v>516.19192443219686</v>
      </c>
      <c r="E75" s="3">
        <f t="shared" si="6"/>
        <v>3.2445502187438016</v>
      </c>
      <c r="G75" s="3">
        <f>AVERAGE('2E'!$J74:$J104) + Calibration!$C$11</f>
        <v>402.51700444856669</v>
      </c>
      <c r="H75" s="3">
        <f>'2E'!K104</f>
        <v>1073.3483789035588</v>
      </c>
      <c r="I75" s="3">
        <f>'2E'!L104</f>
        <v>511.73973955028896</v>
      </c>
      <c r="J75" s="3">
        <f t="shared" si="7"/>
        <v>3.7991658262202543</v>
      </c>
      <c r="L75" s="3">
        <f>AVERAGE('3E'!$J74:$J104) + Calibration!$C$11</f>
        <v>402.11138429934169</v>
      </c>
      <c r="M75" s="3">
        <f>'3E'!K104</f>
        <v>1209.8959334917104</v>
      </c>
      <c r="N75" s="3">
        <f>'3E'!L104</f>
        <v>509.06023578406905</v>
      </c>
      <c r="O75" s="3">
        <f t="shared" si="8"/>
        <v>4.5747822345573406</v>
      </c>
      <c r="Q75" s="3">
        <f>AVERAGE('4E'!$K218:$K248) + Calibration!$C$11</f>
        <v>400.3207401757798</v>
      </c>
      <c r="R75" s="3">
        <f>'4E'!L248</f>
        <v>842.61321254310474</v>
      </c>
      <c r="S75" s="3">
        <f>'4E'!M248</f>
        <v>498.83668486120825</v>
      </c>
      <c r="T75" s="3">
        <f t="shared" si="9"/>
        <v>2.5048656192885712</v>
      </c>
    </row>
    <row r="76" spans="1:20" x14ac:dyDescent="0.25">
      <c r="A76" s="3">
        <f t="shared" si="10"/>
        <v>8.583333333333325</v>
      </c>
      <c r="B76" s="3">
        <f>AVERAGE('1E'!$J75:$J105) + Calibration!$C$11</f>
        <v>401.45448709565358</v>
      </c>
      <c r="C76" s="2">
        <f>'1E'!K105</f>
        <v>954.07654539025566</v>
      </c>
      <c r="D76" s="2">
        <f>'1E'!L105</f>
        <v>515.98581731975833</v>
      </c>
      <c r="E76" s="3">
        <f t="shared" si="6"/>
        <v>3.1297028115210956</v>
      </c>
      <c r="G76" s="3">
        <f>AVERAGE('2E'!$J75:$J105) + Calibration!$C$11</f>
        <v>402.61197720451412</v>
      </c>
      <c r="H76" s="3">
        <f>'2E'!K105</f>
        <v>1130.1521585373796</v>
      </c>
      <c r="I76" s="3">
        <f>'2E'!L105</f>
        <v>509.76100903561712</v>
      </c>
      <c r="J76" s="3">
        <f t="shared" si="7"/>
        <v>4.1203287433708979</v>
      </c>
      <c r="L76" s="3">
        <f>AVERAGE('3E'!$J75:$J105) + Calibration!$C$11</f>
        <v>402.25978026928271</v>
      </c>
      <c r="M76" s="3">
        <f>'3E'!K105</f>
        <v>1170.5702567049252</v>
      </c>
      <c r="N76" s="3">
        <f>'3E'!L105</f>
        <v>509.30757091481848</v>
      </c>
      <c r="O76" s="3">
        <f t="shared" si="8"/>
        <v>4.351225981898577</v>
      </c>
      <c r="Q76" s="3">
        <f>AVERAGE('4E'!$K219:$K249) + Calibration!$C$11</f>
        <v>400.10704949628246</v>
      </c>
      <c r="R76" s="3">
        <f>'4E'!L249</f>
        <v>867.98073720749721</v>
      </c>
      <c r="S76" s="3">
        <f>'4E'!M249</f>
        <v>497.72364791610789</v>
      </c>
      <c r="T76" s="3">
        <f t="shared" si="9"/>
        <v>2.6497414894826954</v>
      </c>
    </row>
    <row r="77" spans="1:20" x14ac:dyDescent="0.25">
      <c r="A77" s="3">
        <f t="shared" si="10"/>
        <v>8.666666666666659</v>
      </c>
      <c r="B77" s="3">
        <f>AVERAGE('1E'!$J76:$J106) + Calibration!$C$11</f>
        <v>401.09042143492132</v>
      </c>
      <c r="C77" s="2">
        <f>'1E'!K106</f>
        <v>944.44735725763837</v>
      </c>
      <c r="D77" s="2">
        <f>'1E'!L106</f>
        <v>515.98581731975833</v>
      </c>
      <c r="E77" s="3">
        <f t="shared" si="6"/>
        <v>3.0772310011506754</v>
      </c>
      <c r="G77" s="3">
        <f>AVERAGE('2E'!$J76:$J106) + Calibration!$C$11</f>
        <v>402.68518637635333</v>
      </c>
      <c r="H77" s="3">
        <f>'2E'!K106</f>
        <v>1251.8514242940394</v>
      </c>
      <c r="I77" s="3">
        <f>'2E'!L106</f>
        <v>510.62670672757827</v>
      </c>
      <c r="J77" s="3">
        <f t="shared" si="7"/>
        <v>4.8091420209704872</v>
      </c>
      <c r="L77" s="3">
        <f>AVERAGE('3E'!$J76:$J106) + Calibration!$C$11</f>
        <v>402.25978026928277</v>
      </c>
      <c r="M77" s="3">
        <f>'3E'!K106</f>
        <v>1134.5216377218032</v>
      </c>
      <c r="N77" s="3">
        <f>'3E'!L106</f>
        <v>508.85407920295529</v>
      </c>
      <c r="O77" s="3">
        <f t="shared" si="8"/>
        <v>4.1470693390546449</v>
      </c>
      <c r="Q77" s="3">
        <f>AVERAGE('4E'!$K220:$K250) + Calibration!$C$11</f>
        <v>399.65790356387151</v>
      </c>
      <c r="R77" s="3">
        <f>'4E'!L250</f>
        <v>850.70491498626723</v>
      </c>
      <c r="S77" s="3">
        <f>'4E'!M250</f>
        <v>498.63057774876961</v>
      </c>
      <c r="T77" s="3">
        <f t="shared" si="9"/>
        <v>2.5544458071999623</v>
      </c>
    </row>
    <row r="78" spans="1:20" x14ac:dyDescent="0.25">
      <c r="A78" s="3">
        <f t="shared" si="10"/>
        <v>8.7499999999999929</v>
      </c>
      <c r="B78" s="3">
        <f>AVERAGE('1E'!$J77:$J107) + Calibration!$C$11</f>
        <v>401.00534096538115</v>
      </c>
      <c r="C78" s="2">
        <f>'1E'!K107</f>
        <v>969.36981356748117</v>
      </c>
      <c r="D78" s="2">
        <f>'1E'!L107</f>
        <v>515.98581731975833</v>
      </c>
      <c r="E78" s="3">
        <f t="shared" si="6"/>
        <v>3.2188579177619703</v>
      </c>
      <c r="G78" s="3">
        <f>AVERAGE('2E'!$J77:$J107) + Calibration!$C$11</f>
        <v>402.7801603194701</v>
      </c>
      <c r="H78" s="3">
        <f>'2E'!K107</f>
        <v>1074.238422557987</v>
      </c>
      <c r="I78" s="3">
        <f>'2E'!L107</f>
        <v>512.39933425220124</v>
      </c>
      <c r="J78" s="3">
        <f t="shared" si="7"/>
        <v>3.802716123261709</v>
      </c>
      <c r="L78" s="3">
        <f>AVERAGE('3E'!$J77:$J107) + Calibration!$C$11</f>
        <v>402.40817623922379</v>
      </c>
      <c r="M78" s="3">
        <f>'3E'!K107</f>
        <v>1093.4561905739019</v>
      </c>
      <c r="N78" s="3">
        <f>'3E'!L107</f>
        <v>507.28760825944596</v>
      </c>
      <c r="O78" s="3">
        <f t="shared" si="8"/>
        <v>3.9136601243056783</v>
      </c>
      <c r="Q78" s="3">
        <f>AVERAGE('4E'!$K221:$K251) + Calibration!$C$11</f>
        <v>399.10191219278119</v>
      </c>
      <c r="R78" s="3">
        <f>'4E'!L251</f>
        <v>877.16485698556494</v>
      </c>
      <c r="S78" s="3">
        <f>'4E'!M251</f>
        <v>497.72364791610789</v>
      </c>
      <c r="T78" s="3">
        <f t="shared" si="9"/>
        <v>2.7074470154508563</v>
      </c>
    </row>
    <row r="79" spans="1:20" x14ac:dyDescent="0.25">
      <c r="A79" s="3">
        <f t="shared" si="10"/>
        <v>8.8333333333333268</v>
      </c>
      <c r="B79" s="3">
        <f>AVERAGE('1E'!$J78:$J108) + Calibration!$C$11</f>
        <v>400.90838939600144</v>
      </c>
      <c r="C79" s="2">
        <f>'1E'!K108</f>
        <v>1039.7272892643196</v>
      </c>
      <c r="D79" s="2">
        <f>'1E'!L108</f>
        <v>517.30500672358266</v>
      </c>
      <c r="E79" s="3">
        <f t="shared" si="6"/>
        <v>3.6178673597297073</v>
      </c>
      <c r="G79" s="3">
        <f>AVERAGE('2E'!$J78:$J108) + Calibration!$C$11</f>
        <v>402.68320875009039</v>
      </c>
      <c r="H79" s="3">
        <f>'2E'!K108</f>
        <v>1068.9788026186088</v>
      </c>
      <c r="I79" s="3">
        <f>'2E'!L108</f>
        <v>514.2131939175249</v>
      </c>
      <c r="J79" s="3">
        <f t="shared" si="7"/>
        <v>3.7734780255961939</v>
      </c>
      <c r="L79" s="3">
        <f>AVERAGE('3E'!$J78:$J108) + Calibration!$C$11</f>
        <v>402.31320229610708</v>
      </c>
      <c r="M79" s="3">
        <f>'3E'!K108</f>
        <v>954.48110259601231</v>
      </c>
      <c r="N79" s="3">
        <f>'3E'!L108</f>
        <v>506.83412066997232</v>
      </c>
      <c r="O79" s="3">
        <f t="shared" si="8"/>
        <v>3.1271307470666581</v>
      </c>
      <c r="Q79" s="3">
        <f>AVERAGE('4E'!$K222:$K252) + Calibration!$C$11</f>
        <v>398.4291832944657</v>
      </c>
      <c r="R79" s="3">
        <f>'4E'!L252</f>
        <v>817.93345090733453</v>
      </c>
      <c r="S79" s="3">
        <f>'4E'!M252</f>
        <v>497.92975502854642</v>
      </c>
      <c r="T79" s="3">
        <f t="shared" si="9"/>
        <v>2.3758075995822368</v>
      </c>
    </row>
    <row r="80" spans="1:20" x14ac:dyDescent="0.25">
      <c r="A80" s="3">
        <f t="shared" si="10"/>
        <v>8.9166666666666607</v>
      </c>
      <c r="B80" s="3">
        <f>AVERAGE('1E'!$J79:$J109) + Calibration!$C$11</f>
        <v>400.80154415518359</v>
      </c>
      <c r="C80" s="2">
        <f>'1E'!K109</f>
        <v>962.8155968137736</v>
      </c>
      <c r="D80" s="2">
        <f>'1E'!L109</f>
        <v>518.66537467704302</v>
      </c>
      <c r="E80" s="3">
        <f t="shared" si="6"/>
        <v>3.1828931442730561</v>
      </c>
      <c r="G80" s="3">
        <f>AVERAGE('2E'!$J79:$J109) + Calibration!$C$11</f>
        <v>402.70497233419877</v>
      </c>
      <c r="H80" s="3">
        <f>'2E'!K109</f>
        <v>1101.3051983429921</v>
      </c>
      <c r="I80" s="3">
        <f>'2E'!L109</f>
        <v>515.53237919895969</v>
      </c>
      <c r="J80" s="3">
        <f t="shared" si="7"/>
        <v>3.9564310882129501</v>
      </c>
      <c r="L80" s="3">
        <f>AVERAGE('3E'!$J79:$J109) + Calibration!$C$11</f>
        <v>402.24988659784458</v>
      </c>
      <c r="M80" s="3">
        <f>'3E'!K109</f>
        <v>966.09275576381822</v>
      </c>
      <c r="N80" s="3">
        <f>'3E'!L109</f>
        <v>507.28760825944596</v>
      </c>
      <c r="O80" s="3">
        <f t="shared" si="8"/>
        <v>3.1932504075762584</v>
      </c>
      <c r="Q80" s="3">
        <f>AVERAGE('4E'!$K223:$K253) + Calibration!$C$11</f>
        <v>397.68126759804812</v>
      </c>
      <c r="R80" s="3">
        <f>'4E'!L253</f>
        <v>835.2092731285644</v>
      </c>
      <c r="S80" s="3">
        <f>'4E'!M253</f>
        <v>498.63057774876961</v>
      </c>
      <c r="T80" s="3">
        <f t="shared" si="9"/>
        <v>2.4778826839700359</v>
      </c>
    </row>
    <row r="81" spans="1:20" x14ac:dyDescent="0.25">
      <c r="A81" s="3">
        <f t="shared" si="10"/>
        <v>8.9999999999999947</v>
      </c>
      <c r="B81" s="3">
        <f>AVERAGE('1E'!$J80:$J110) + Calibration!$C$11</f>
        <v>400.65314818524251</v>
      </c>
      <c r="C81" s="2">
        <f>'1E'!K110</f>
        <v>1024.1912293124954</v>
      </c>
      <c r="D81" s="2">
        <f>'1E'!L110</f>
        <v>521.30369989362714</v>
      </c>
      <c r="E81" s="3">
        <f t="shared" si="6"/>
        <v>3.5313264396588666</v>
      </c>
      <c r="G81" s="3">
        <f>AVERAGE('2E'!$J80:$J110) + Calibration!$C$11</f>
        <v>402.43785844070777</v>
      </c>
      <c r="H81" s="3">
        <f>'2E'!K110</f>
        <v>966.94238132412454</v>
      </c>
      <c r="I81" s="3">
        <f>'2E'!L110</f>
        <v>514.87278449704752</v>
      </c>
      <c r="J81" s="3">
        <f t="shared" si="7"/>
        <v>3.1969975969413107</v>
      </c>
      <c r="L81" s="3">
        <f>AVERAGE('3E'!$J80:$J110) + Calibration!$C$11</f>
        <v>402.15293483060333</v>
      </c>
      <c r="M81" s="3">
        <f>'3E'!K110</f>
        <v>951.89171072044508</v>
      </c>
      <c r="N81" s="3">
        <f>'3E'!L110</f>
        <v>506.62801355753379</v>
      </c>
      <c r="O81" s="3">
        <f t="shared" si="8"/>
        <v>3.1133737184037567</v>
      </c>
      <c r="Q81" s="3">
        <f>AVERAGE('4E'!$K224:$K254) + Calibration!$C$11</f>
        <v>397.11538295124274</v>
      </c>
      <c r="R81" s="3">
        <f>'4E'!L254</f>
        <v>845.24301846693845</v>
      </c>
      <c r="S81" s="3">
        <f>'4E'!M254</f>
        <v>498.38324261802006</v>
      </c>
      <c r="T81" s="3">
        <f t="shared" si="9"/>
        <v>2.5379123032510211</v>
      </c>
    </row>
    <row r="82" spans="1:20" x14ac:dyDescent="0.25">
      <c r="A82" s="3">
        <f t="shared" si="10"/>
        <v>9.0833333333333286</v>
      </c>
      <c r="B82" s="3">
        <f>AVERAGE('1E'!$J81:$J111) + Calibration!$C$11</f>
        <v>400.56806791356394</v>
      </c>
      <c r="C82" s="2">
        <f>'1E'!K111</f>
        <v>1037.5425516950356</v>
      </c>
      <c r="D82" s="2">
        <f>'1E'!L111</f>
        <v>521.75718748310078</v>
      </c>
      <c r="E82" s="3">
        <f t="shared" si="6"/>
        <v>3.6074217502467416</v>
      </c>
      <c r="G82" s="3">
        <f>AVERAGE('2E'!$J81:$J111) + Calibration!$C$11</f>
        <v>402.13908748953179</v>
      </c>
      <c r="H82" s="3">
        <f>'2E'!K111</f>
        <v>986.16014934003988</v>
      </c>
      <c r="I82" s="3">
        <f>'2E'!L111</f>
        <v>514.87278449704752</v>
      </c>
      <c r="J82" s="3">
        <f t="shared" si="7"/>
        <v>3.3075269649961498</v>
      </c>
      <c r="L82" s="3">
        <f>AVERAGE('3E'!$J81:$J111) + Calibration!$C$11</f>
        <v>402.10940509018633</v>
      </c>
      <c r="M82" s="3">
        <f>'3E'!K111</f>
        <v>989.68000296415687</v>
      </c>
      <c r="N82" s="3">
        <f>'3E'!L111</f>
        <v>508.40064108215677</v>
      </c>
      <c r="O82" s="3">
        <f t="shared" si="8"/>
        <v>3.327629298418215</v>
      </c>
      <c r="Q82" s="3">
        <f>AVERAGE('4E'!$K225:$K255) + Calibration!$C$11</f>
        <v>396.42088789661858</v>
      </c>
      <c r="R82" s="3">
        <f>'4E'!L255</f>
        <v>846.13306212136649</v>
      </c>
      <c r="S82" s="3">
        <f>'4E'!M255</f>
        <v>499.74361057148042</v>
      </c>
      <c r="T82" s="3">
        <f t="shared" si="9"/>
        <v>2.5468861311651447</v>
      </c>
    </row>
    <row r="83" spans="1:20" x14ac:dyDescent="0.25">
      <c r="A83" s="3">
        <f t="shared" si="10"/>
        <v>9.1666666666666625</v>
      </c>
      <c r="B83" s="3">
        <f>AVERAGE('1E'!$J82:$J112) + Calibration!$C$11</f>
        <v>400.75010015034536</v>
      </c>
      <c r="C83" s="2">
        <f>'1E'!K112</f>
        <v>1025.526341321473</v>
      </c>
      <c r="D83" s="2">
        <f>'1E'!L112</f>
        <v>522.41673271633795</v>
      </c>
      <c r="E83" s="3">
        <f t="shared" si="6"/>
        <v>3.538338597266883</v>
      </c>
      <c r="G83" s="3">
        <f>AVERAGE('2E'!$J82:$J112) + Calibration!$C$11</f>
        <v>401.74534378240827</v>
      </c>
      <c r="H83" s="3">
        <f>'2E'!K112</f>
        <v>1187.6437052456781</v>
      </c>
      <c r="I83" s="3">
        <f>'2E'!L112</f>
        <v>515.3262267402356</v>
      </c>
      <c r="J83" s="3">
        <f t="shared" si="7"/>
        <v>4.4508326704001977</v>
      </c>
      <c r="L83" s="3">
        <f>AVERAGE('3E'!$J82:$J112) + Calibration!$C$11</f>
        <v>402.18459208614991</v>
      </c>
      <c r="M83" s="3">
        <f>'3E'!K112</f>
        <v>957.35370434030028</v>
      </c>
      <c r="N83" s="3">
        <f>'3E'!L112</f>
        <v>509.76100903561712</v>
      </c>
      <c r="O83" s="3">
        <f t="shared" si="8"/>
        <v>3.1441277187766881</v>
      </c>
      <c r="Q83" s="3">
        <f>AVERAGE('4E'!$K226:$K256) + Calibration!$C$11</f>
        <v>395.88666149466752</v>
      </c>
      <c r="R83" s="3">
        <f>'4E'!L256</f>
        <v>870.36775540258725</v>
      </c>
      <c r="S83" s="3">
        <f>'4E'!M256</f>
        <v>499.49627544073087</v>
      </c>
      <c r="T83" s="3">
        <f t="shared" si="9"/>
        <v>2.6871616710340902</v>
      </c>
    </row>
    <row r="84" spans="1:20" x14ac:dyDescent="0.25">
      <c r="A84" s="3">
        <f t="shared" si="10"/>
        <v>9.2499999999999964</v>
      </c>
      <c r="B84" s="3">
        <f>AVERAGE('1E'!$J83:$J113) + Calibration!$C$11</f>
        <v>400.88860264670984</v>
      </c>
      <c r="C84" s="2">
        <f>'1E'!K113</f>
        <v>990.32734789865731</v>
      </c>
      <c r="D84" s="2">
        <f>'1E'!L113</f>
        <v>522.41673271633795</v>
      </c>
      <c r="E84" s="3">
        <f t="shared" si="6"/>
        <v>3.3382093069673364</v>
      </c>
      <c r="G84" s="3">
        <f>AVERAGE('2E'!$J83:$J113) + Calibration!$C$11</f>
        <v>401.42480786209302</v>
      </c>
      <c r="H84" s="3">
        <f>'2E'!K113</f>
        <v>981.38601989518838</v>
      </c>
      <c r="I84" s="3">
        <f>'2E'!L113</f>
        <v>515.07889160948605</v>
      </c>
      <c r="J84" s="3">
        <f t="shared" si="7"/>
        <v>3.2845345360889122</v>
      </c>
      <c r="L84" s="3">
        <f>AVERAGE('3E'!$J83:$J113) + Calibration!$C$11</f>
        <v>402.26967255569008</v>
      </c>
      <c r="M84" s="3">
        <f>'3E'!K113</f>
        <v>1022.4514670430897</v>
      </c>
      <c r="N84" s="3">
        <f>'3E'!L113</f>
        <v>508.40064108215677</v>
      </c>
      <c r="O84" s="3">
        <f t="shared" si="8"/>
        <v>3.5123185488674009</v>
      </c>
      <c r="Q84" s="3">
        <f>AVERAGE('4E'!$K227:$K257) + Calibration!$C$11</f>
        <v>395.4691740049725</v>
      </c>
      <c r="R84" s="3">
        <f>'4E'!L257</f>
        <v>859.24168578397916</v>
      </c>
      <c r="S84" s="3">
        <f>'4E'!M257</f>
        <v>496.15712750392345</v>
      </c>
      <c r="T84" s="3">
        <f t="shared" si="9"/>
        <v>2.6265150155247343</v>
      </c>
    </row>
    <row r="85" spans="1:20" x14ac:dyDescent="0.25">
      <c r="A85" s="3">
        <f t="shared" si="10"/>
        <v>9.3333333333333304</v>
      </c>
      <c r="B85" s="3">
        <f>AVERAGE('1E'!$J84:$J114) + Calibration!$C$11</f>
        <v>401.07063607066061</v>
      </c>
      <c r="C85" s="2">
        <f>'1E'!K114</f>
        <v>984.4204801253054</v>
      </c>
      <c r="D85" s="2">
        <f>'1E'!L114</f>
        <v>523.98325725091206</v>
      </c>
      <c r="E85" s="3">
        <f t="shared" si="6"/>
        <v>3.3037256107227808</v>
      </c>
      <c r="G85" s="3">
        <f>AVERAGE('2E'!$J84:$J114) + Calibration!$C$11</f>
        <v>401.1379093957874</v>
      </c>
      <c r="H85" s="3">
        <f>'2E'!K114</f>
        <v>1102.6403103519697</v>
      </c>
      <c r="I85" s="3">
        <f>'2E'!L114</f>
        <v>515.07889160948605</v>
      </c>
      <c r="J85" s="3">
        <f t="shared" si="7"/>
        <v>3.9728671767766239</v>
      </c>
      <c r="L85" s="3">
        <f>AVERAGE('3E'!$J84:$J114) + Calibration!$C$11</f>
        <v>402.34485955165354</v>
      </c>
      <c r="M85" s="3">
        <f>'3E'!K114</f>
        <v>1088.8844348095279</v>
      </c>
      <c r="N85" s="3">
        <f>'3E'!L114</f>
        <v>509.06023578406905</v>
      </c>
      <c r="O85" s="3">
        <f t="shared" si="8"/>
        <v>3.8881271687486958</v>
      </c>
      <c r="Q85" s="3">
        <f>AVERAGE('4E'!$K228:$K258) + Calibration!$C$11</f>
        <v>394.99826429059175</v>
      </c>
      <c r="R85" s="3">
        <f>'4E'!L258</f>
        <v>837.59638437832564</v>
      </c>
      <c r="S85" s="3">
        <f>'4E'!M258</f>
        <v>496.404462634673</v>
      </c>
      <c r="T85" s="3">
        <f t="shared" si="9"/>
        <v>2.5065966152116275</v>
      </c>
    </row>
    <row r="86" spans="1:20" x14ac:dyDescent="0.25">
      <c r="A86" s="3">
        <f t="shared" si="10"/>
        <v>9.4166666666666643</v>
      </c>
      <c r="B86" s="3">
        <f>AVERAGE('1E'!$J85:$J115) + Calibration!$C$11</f>
        <v>401.08052835706786</v>
      </c>
      <c r="C86" s="2">
        <f>'1E'!K115</f>
        <v>1008.2505191002431</v>
      </c>
      <c r="D86" s="2">
        <f>'1E'!L115</f>
        <v>525.09629007362275</v>
      </c>
      <c r="E86" s="3">
        <f t="shared" si="6"/>
        <v>3.4386278987204784</v>
      </c>
      <c r="G86" s="3">
        <f>AVERAGE('2E'!$J85:$J115) + Calibration!$C$11</f>
        <v>400.89256165860502</v>
      </c>
      <c r="H86" s="3">
        <f>'2E'!K115</f>
        <v>1060.4825470155449</v>
      </c>
      <c r="I86" s="3">
        <f>'2E'!L115</f>
        <v>515.3262267402356</v>
      </c>
      <c r="J86" s="3">
        <f t="shared" si="7"/>
        <v>3.7355016880674103</v>
      </c>
      <c r="L86" s="3">
        <f>AVERAGE('3E'!$J85:$J115) + Calibration!$C$11</f>
        <v>402.31320249396856</v>
      </c>
      <c r="M86" s="3">
        <f>'3E'!K115</f>
        <v>1384.2722955182217</v>
      </c>
      <c r="N86" s="3">
        <f>'3E'!L115</f>
        <v>508.40064108215677</v>
      </c>
      <c r="O86" s="3">
        <f t="shared" si="8"/>
        <v>5.5611970027413733</v>
      </c>
      <c r="Q86" s="3">
        <f>AVERAGE('4E'!$K229:$K259) + Calibration!$C$11</f>
        <v>394.62430634345225</v>
      </c>
      <c r="R86" s="3">
        <f>'4E'!L259</f>
        <v>818.82358761643377</v>
      </c>
      <c r="S86" s="3">
        <f>'4E'!M259</f>
        <v>495.70368938312481</v>
      </c>
      <c r="T86" s="3">
        <f t="shared" si="9"/>
        <v>2.4023971959105674</v>
      </c>
    </row>
    <row r="87" spans="1:20" x14ac:dyDescent="0.25">
      <c r="A87" s="3">
        <f t="shared" si="10"/>
        <v>9.4999999999999982</v>
      </c>
      <c r="B87" s="3">
        <f>AVERAGE('1E'!$J86:$J116) + Calibration!$C$11</f>
        <v>401.25266830744192</v>
      </c>
      <c r="C87" s="2">
        <f>'1E'!K116</f>
        <v>965.00033842891298</v>
      </c>
      <c r="D87" s="2">
        <f>'1E'!L116</f>
        <v>525.34367467304742</v>
      </c>
      <c r="E87" s="3">
        <f t="shared" si="6"/>
        <v>3.1927112602281533</v>
      </c>
      <c r="G87" s="3">
        <f>AVERAGE('2E'!$J86:$J116) + Calibration!$C$11</f>
        <v>400.65908521912377</v>
      </c>
      <c r="H87" s="3">
        <f>'2E'!K116</f>
        <v>1089.7340603698342</v>
      </c>
      <c r="I87" s="3">
        <f>'2E'!L116</f>
        <v>516.43930903162152</v>
      </c>
      <c r="J87" s="3">
        <f t="shared" si="7"/>
        <v>3.9024860747203958</v>
      </c>
      <c r="L87" s="3">
        <f>AVERAGE('3E'!$J86:$J116) + Calibration!$C$11</f>
        <v>402.30330882253037</v>
      </c>
      <c r="M87" s="3">
        <f>'3E'!K116</f>
        <v>1489.3835991827996</v>
      </c>
      <c r="N87" s="3">
        <f>'3E'!L116</f>
        <v>509.06023578406905</v>
      </c>
      <c r="O87" s="3">
        <f t="shared" si="8"/>
        <v>6.1565371668098967</v>
      </c>
      <c r="Q87" s="3">
        <f>AVERAGE('4E'!$K230:$K260) + Calibration!$C$11</f>
        <v>394.32355638098238</v>
      </c>
      <c r="R87" s="3">
        <f>'4E'!L260</f>
        <v>803.73250296448782</v>
      </c>
      <c r="S87" s="3">
        <f>'4E'!M260</f>
        <v>497.5174954573838</v>
      </c>
      <c r="T87" s="3">
        <f t="shared" si="9"/>
        <v>2.3186340681703528</v>
      </c>
    </row>
    <row r="88" spans="1:20" x14ac:dyDescent="0.25">
      <c r="A88" s="3">
        <f t="shared" si="10"/>
        <v>9.5833333333333321</v>
      </c>
      <c r="B88" s="3">
        <f>AVERAGE('1E'!$J87:$J117) + Calibration!$C$11</f>
        <v>401.56331194134992</v>
      </c>
      <c r="C88" s="2">
        <f>'1E'!K117</f>
        <v>1016.9895705237609</v>
      </c>
      <c r="D88" s="2">
        <f>'1E'!L117</f>
        <v>524.4367448403857</v>
      </c>
      <c r="E88" s="3">
        <f t="shared" si="6"/>
        <v>3.4853861927141505</v>
      </c>
      <c r="G88" s="3">
        <f>AVERAGE('2E'!$J87:$J117) + Calibration!$C$11</f>
        <v>400.58389703599084</v>
      </c>
      <c r="H88" s="3">
        <f>'2E'!K117</f>
        <v>1039.0395221898423</v>
      </c>
      <c r="I88" s="3">
        <f>'2E'!L117</f>
        <v>516.43930903162152</v>
      </c>
      <c r="J88" s="3">
        <f t="shared" si="7"/>
        <v>3.6158100008563943</v>
      </c>
      <c r="L88" s="3">
        <f>AVERAGE('3E'!$J87:$J117) + Calibration!$C$11</f>
        <v>402.36662570796221</v>
      </c>
      <c r="M88" s="3">
        <f>'3E'!K117</f>
        <v>1101.1029217630412</v>
      </c>
      <c r="N88" s="3">
        <f>'3E'!L117</f>
        <v>509.30757091481848</v>
      </c>
      <c r="O88" s="3">
        <f t="shared" si="8"/>
        <v>3.9572017031387072</v>
      </c>
      <c r="Q88" s="3">
        <f>AVERAGE('4E'!$K231:$K261) + Calibration!$C$11</f>
        <v>394.15141761777761</v>
      </c>
      <c r="R88" s="3">
        <f>'4E'!L261</f>
        <v>877.81210886539395</v>
      </c>
      <c r="S88" s="3">
        <f>'4E'!M261</f>
        <v>497.27016032663425</v>
      </c>
      <c r="T88" s="3">
        <f t="shared" si="9"/>
        <v>2.7391491209946279</v>
      </c>
    </row>
    <row r="89" spans="1:20" x14ac:dyDescent="0.25">
      <c r="A89" s="3">
        <f t="shared" si="10"/>
        <v>9.6666666666666661</v>
      </c>
      <c r="B89" s="3">
        <f>AVERAGE('1E'!$J88:$J118) + Calibration!$C$11</f>
        <v>401.67015718216777</v>
      </c>
      <c r="C89" s="2">
        <f>'1E'!K118</f>
        <v>1003.2336949813192</v>
      </c>
      <c r="D89" s="2">
        <f>'1E'!L118</f>
        <v>523.32366254899978</v>
      </c>
      <c r="E89" s="3">
        <f t="shared" si="6"/>
        <v>3.4068764851129196</v>
      </c>
      <c r="G89" s="3">
        <f>AVERAGE('2E'!$J88:$J118) + Calibration!$C$11</f>
        <v>400.49683874232619</v>
      </c>
      <c r="H89" s="3">
        <f>'2E'!K118</f>
        <v>1088.4393664549784</v>
      </c>
      <c r="I89" s="3">
        <f>'2E'!L118</f>
        <v>517.7584448443813</v>
      </c>
      <c r="J89" s="3">
        <f t="shared" si="7"/>
        <v>3.8960726066410936</v>
      </c>
      <c r="L89" s="3">
        <f>AVERAGE('3E'!$J88:$J118) + Calibration!$C$11</f>
        <v>402.18459228401139</v>
      </c>
      <c r="M89" s="3">
        <f>'3E'!K118</f>
        <v>1002.1412776464139</v>
      </c>
      <c r="N89" s="3">
        <f>'3E'!L118</f>
        <v>507.94715349268313</v>
      </c>
      <c r="O89" s="3">
        <f t="shared" si="8"/>
        <v>3.3977762863179022</v>
      </c>
      <c r="Q89" s="3">
        <f>AVERAGE('4E'!$K232:$K262) + Calibration!$C$11</f>
        <v>393.86254014017811</v>
      </c>
      <c r="R89" s="3">
        <f>'4E'!L262</f>
        <v>898.56736661661944</v>
      </c>
      <c r="S89" s="3">
        <f>'4E'!M262</f>
        <v>499.04278785125723</v>
      </c>
      <c r="T89" s="3">
        <f t="shared" si="9"/>
        <v>2.8583298308543359</v>
      </c>
    </row>
    <row r="90" spans="1:20" x14ac:dyDescent="0.25">
      <c r="A90" s="3">
        <f t="shared" si="10"/>
        <v>9.75</v>
      </c>
      <c r="B90" s="3">
        <f>AVERAGE('1E'!$J89:$J119) + Calibration!$C$11</f>
        <v>401.80865967853231</v>
      </c>
      <c r="C90" s="2">
        <f>'1E'!K119</f>
        <v>962.8155968137736</v>
      </c>
      <c r="D90" s="2">
        <f>'1E'!L119</f>
        <v>519.98455995847792</v>
      </c>
      <c r="E90" s="3">
        <f t="shared" si="6"/>
        <v>3.1771894771145681</v>
      </c>
      <c r="G90" s="3">
        <f>AVERAGE('2E'!$J89:$J119) + Calibration!$C$11</f>
        <v>400.49683874232619</v>
      </c>
      <c r="H90" s="3">
        <f>'2E'!K119</f>
        <v>1103.935008312681</v>
      </c>
      <c r="I90" s="3">
        <f>'2E'!L119</f>
        <v>517.96455195681972</v>
      </c>
      <c r="J90" s="3">
        <f t="shared" si="7"/>
        <v>3.9838301493603208</v>
      </c>
      <c r="L90" s="3">
        <f>AVERAGE('3E'!$J89:$J119) + Calibration!$C$11</f>
        <v>402.07774704319343</v>
      </c>
      <c r="M90" s="3">
        <f>'3E'!K119</f>
        <v>963.66522237408003</v>
      </c>
      <c r="N90" s="3">
        <f>'3E'!L119</f>
        <v>507.53494339019562</v>
      </c>
      <c r="O90" s="3">
        <f t="shared" si="8"/>
        <v>3.1804772793219453</v>
      </c>
      <c r="Q90" s="3">
        <f>AVERAGE('4E'!$K233:$K263) + Calibration!$C$11</f>
        <v>394.04457336626746</v>
      </c>
      <c r="R90" s="3">
        <f>'4E'!L263</f>
        <v>850.94770676086603</v>
      </c>
      <c r="S90" s="3">
        <f>'4E'!M263</f>
        <v>500.85664339419122</v>
      </c>
      <c r="T90" s="3">
        <f t="shared" si="9"/>
        <v>2.5876111887223248</v>
      </c>
    </row>
    <row r="91" spans="1:20" x14ac:dyDescent="0.25">
      <c r="A91" s="3">
        <f t="shared" si="10"/>
        <v>9.8333333333333339</v>
      </c>
      <c r="B91" s="3">
        <f>AVERAGE('1E'!$J90:$J120) + Calibration!$C$11</f>
        <v>402.18261762567181</v>
      </c>
      <c r="C91" s="2">
        <f>'1E'!K120</f>
        <v>959.94299911534108</v>
      </c>
      <c r="D91" s="2">
        <f>'1E'!L120</f>
        <v>518.41803954629336</v>
      </c>
      <c r="E91" s="3">
        <f t="shared" si="6"/>
        <v>3.158803033469769</v>
      </c>
      <c r="G91" s="3">
        <f>AVERAGE('2E'!$J90:$J120) + Calibration!$C$11</f>
        <v>400.5166256894795</v>
      </c>
      <c r="H91" s="3">
        <f>'2E'!K120</f>
        <v>1183.2742260612547</v>
      </c>
      <c r="I91" s="3">
        <f>'2E'!L120</f>
        <v>515.07889160948605</v>
      </c>
      <c r="J91" s="3">
        <f t="shared" si="7"/>
        <v>4.4330453803873793</v>
      </c>
      <c r="L91" s="3">
        <f>AVERAGE('3E'!$J90:$J120) + Calibration!$C$11</f>
        <v>402.14106254359433</v>
      </c>
      <c r="M91" s="3">
        <f>'3E'!K120</f>
        <v>1148.075232638439</v>
      </c>
      <c r="N91" s="3">
        <f>'3E'!L120</f>
        <v>506.62801355753379</v>
      </c>
      <c r="O91" s="3">
        <f t="shared" si="8"/>
        <v>4.2245006950318729</v>
      </c>
      <c r="Q91" s="3">
        <f>AVERAGE('4E'!$K234:$K264) + Calibration!$C$11</f>
        <v>394.32355835959805</v>
      </c>
      <c r="R91" s="3">
        <f>'4E'!L264</f>
        <v>830.19244900964077</v>
      </c>
      <c r="S91" s="3">
        <f>'4E'!M264</f>
        <v>500.40320527339259</v>
      </c>
      <c r="T91" s="3">
        <f t="shared" si="9"/>
        <v>2.4684865036545434</v>
      </c>
    </row>
    <row r="92" spans="1:20" x14ac:dyDescent="0.25">
      <c r="A92" s="3">
        <f t="shared" si="10"/>
        <v>9.9166666666666679</v>
      </c>
      <c r="B92" s="3">
        <f>AVERAGE('1E'!$J91:$J121) + Calibration!$C$11</f>
        <v>402.546683286404</v>
      </c>
      <c r="C92" s="2">
        <f>'1E'!K121</f>
        <v>997.32673010744077</v>
      </c>
      <c r="D92" s="2">
        <f>'1E'!L121</f>
        <v>520.438002201666</v>
      </c>
      <c r="E92" s="3">
        <f t="shared" si="6"/>
        <v>3.3684590704124453</v>
      </c>
      <c r="G92" s="3">
        <f>AVERAGE('2E'!$J91:$J121) + Calibration!$C$11</f>
        <v>400.33459226552867</v>
      </c>
      <c r="H92" s="3">
        <f>'2E'!K121</f>
        <v>1183.4765066870607</v>
      </c>
      <c r="I92" s="3">
        <f>'2E'!L121</f>
        <v>513.1001610948141</v>
      </c>
      <c r="J92" s="3">
        <f t="shared" si="7"/>
        <v>4.4352218927867266</v>
      </c>
      <c r="L92" s="3">
        <f>AVERAGE('3E'!$J91:$J121) + Calibration!$C$11</f>
        <v>402.09753280317733</v>
      </c>
      <c r="M92" s="3">
        <f>'3E'!K121</f>
        <v>1006.2680581109096</v>
      </c>
      <c r="N92" s="3">
        <f>'3E'!L121</f>
        <v>507.74104638024448</v>
      </c>
      <c r="O92" s="3">
        <f t="shared" si="8"/>
        <v>3.4216408181914528</v>
      </c>
      <c r="Q92" s="3">
        <f>AVERAGE('4E'!$K235:$K265) + Calibration!$C$11</f>
        <v>394.63222159718129</v>
      </c>
      <c r="R92" s="3">
        <f>'4E'!L265</f>
        <v>831.28476924401957</v>
      </c>
      <c r="S92" s="3">
        <f>'4E'!M265</f>
        <v>502.17583279801556</v>
      </c>
      <c r="T92" s="3">
        <f t="shared" si="9"/>
        <v>2.4729246426490454</v>
      </c>
    </row>
    <row r="93" spans="1:20" x14ac:dyDescent="0.25">
      <c r="B93" s="3">
        <f>AVERAGE(B2:B92)</f>
        <v>401.16110261978264</v>
      </c>
      <c r="D93" s="3">
        <f>AVERAGE(D2:D92)</f>
        <v>518.22336546914971</v>
      </c>
      <c r="G93" s="3">
        <f>AVERAGE(G2:G92)</f>
        <v>400.62322575784378</v>
      </c>
      <c r="I93" s="3">
        <f>AVERAGE(I2:I92)</f>
        <v>510.71191510051364</v>
      </c>
      <c r="L93" s="3">
        <f>AVERAGE(L2:L92)</f>
        <v>398.55042636458074</v>
      </c>
      <c r="N93" s="3">
        <f>AVERAGE(N2:N92)</f>
        <v>504.78209090785339</v>
      </c>
      <c r="Q93" s="3">
        <f>AVERAGE(Q2:Q92)</f>
        <v>398.43657016550208</v>
      </c>
      <c r="S93" s="3">
        <f>AVERAGE(S2:S92)</f>
        <v>497.07184636269778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41748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-8.003517547068725</v>
      </c>
      <c r="D11" s="2">
        <f>AVERAGE(E11:E14)</f>
        <v>408.00351754706872</v>
      </c>
      <c r="E11" s="2">
        <f>AVERAGE('4E'!O2)</f>
        <v>405.22003463391633</v>
      </c>
    </row>
    <row r="12" spans="1:5" x14ac:dyDescent="0.25">
      <c r="E12" s="2">
        <f>'3E'!N2</f>
        <v>406.40681178625124</v>
      </c>
    </row>
    <row r="13" spans="1:5" x14ac:dyDescent="0.25">
      <c r="E13" s="2">
        <f>'2E'!N2</f>
        <v>408.1114736895243</v>
      </c>
    </row>
    <row r="14" spans="1:5" x14ac:dyDescent="0.25">
      <c r="E14" s="2">
        <f>'1E'!N2</f>
        <v>412.27575007858303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4E</vt:lpstr>
      <vt:lpstr>3E</vt:lpstr>
      <vt:lpstr>2E</vt:lpstr>
      <vt:lpstr>1E</vt:lpstr>
      <vt:lpstr>1E - 2E - 3E - 4E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2015-04-24T03:49:23Z</dcterms:modified>
</cp:coreProperties>
</file>